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Dr. Yeboah\Desktop\"/>
    </mc:Choice>
  </mc:AlternateContent>
  <bookViews>
    <workbookView xWindow="240" yWindow="645" windowWidth="20115" windowHeight="7140" firstSheet="1" activeTab="4"/>
  </bookViews>
  <sheets>
    <sheet name="Grain Yield-Year effect" sheetId="18" r:id="rId1"/>
    <sheet name="Grain yield-2014" sheetId="1" r:id="rId2"/>
    <sheet name="2015-Grain yield" sheetId="2" r:id="rId3"/>
    <sheet name="Grain yield-2016" sheetId="3" r:id="rId4"/>
    <sheet name="Stubble-Year effect" sheetId="22" r:id="rId5"/>
    <sheet name="Stubble yield-2014" sheetId="4" r:id="rId6"/>
    <sheet name="Stubble yld-2015" sheetId="5" r:id="rId7"/>
    <sheet name="stubble yld-2016" sheetId="6" r:id="rId8"/>
    <sheet name="HI" sheetId="23" r:id="rId9"/>
  </sheets>
  <calcPr calcId="152511"/>
</workbook>
</file>

<file path=xl/calcChain.xml><?xml version="1.0" encoding="utf-8"?>
<calcChain xmlns="http://schemas.openxmlformats.org/spreadsheetml/2006/main">
  <c r="T89" i="22" l="1"/>
  <c r="W89" i="22"/>
  <c r="P92" i="22"/>
  <c r="Q95" i="22" s="1"/>
  <c r="R92" i="22"/>
  <c r="U92" i="22"/>
  <c r="W95" i="22" s="1"/>
  <c r="T95" i="22"/>
  <c r="Q97" i="22"/>
  <c r="T97" i="22"/>
  <c r="W97" i="22"/>
  <c r="Q98" i="22"/>
  <c r="T98" i="22"/>
  <c r="W98" i="22"/>
  <c r="T99" i="22"/>
  <c r="S127" i="22"/>
  <c r="V127" i="22"/>
  <c r="Y127" i="22"/>
  <c r="AA127" i="22"/>
  <c r="AA128" i="22"/>
  <c r="AA129" i="22"/>
  <c r="S131" i="22"/>
  <c r="V131" i="22"/>
  <c r="Y131" i="22"/>
  <c r="S135" i="22"/>
  <c r="V135" i="22"/>
  <c r="Y135" i="22"/>
  <c r="AA135" i="22"/>
  <c r="AA136" i="22"/>
  <c r="AA137" i="22"/>
  <c r="Q99" i="22" l="1"/>
  <c r="AB47" i="23"/>
  <c r="AB48" i="23"/>
  <c r="AB49" i="23"/>
  <c r="AB50" i="23"/>
  <c r="AB51" i="23"/>
  <c r="AB52" i="23"/>
  <c r="AB53" i="23"/>
  <c r="AB54" i="23"/>
  <c r="AA47" i="23"/>
  <c r="AC47" i="23" s="1"/>
  <c r="AA48" i="23"/>
  <c r="AA49" i="23"/>
  <c r="AA50" i="23"/>
  <c r="AA51" i="23"/>
  <c r="AA52" i="23"/>
  <c r="AA53" i="23"/>
  <c r="AA54" i="23"/>
  <c r="AA46" i="23"/>
  <c r="AB46" i="23"/>
  <c r="Z47" i="23"/>
  <c r="Z48" i="23"/>
  <c r="Z49" i="23"/>
  <c r="AC49" i="23" s="1"/>
  <c r="Z50" i="23"/>
  <c r="Z51" i="23"/>
  <c r="Z52" i="23"/>
  <c r="AC52" i="23" s="1"/>
  <c r="Z53" i="23"/>
  <c r="AC53" i="23" s="1"/>
  <c r="Z54" i="23"/>
  <c r="Z46" i="23"/>
  <c r="R35" i="23"/>
  <c r="R47" i="23"/>
  <c r="U37" i="23"/>
  <c r="U41" i="23"/>
  <c r="T36" i="23"/>
  <c r="T48" i="23" s="1"/>
  <c r="T37" i="23"/>
  <c r="T49" i="23" s="1"/>
  <c r="T38" i="23"/>
  <c r="T50" i="23" s="1"/>
  <c r="T39" i="23"/>
  <c r="T51" i="23" s="1"/>
  <c r="T40" i="23"/>
  <c r="T52" i="23" s="1"/>
  <c r="T41" i="23"/>
  <c r="T53" i="23" s="1"/>
  <c r="T42" i="23"/>
  <c r="T54" i="23" s="1"/>
  <c r="T43" i="23"/>
  <c r="T55" i="23" s="1"/>
  <c r="S36" i="23"/>
  <c r="U36" i="23" s="1"/>
  <c r="S37" i="23"/>
  <c r="S49" i="23" s="1"/>
  <c r="S38" i="23"/>
  <c r="S50" i="23" s="1"/>
  <c r="S39" i="23"/>
  <c r="U39" i="23" s="1"/>
  <c r="S40" i="23"/>
  <c r="U40" i="23" s="1"/>
  <c r="S41" i="23"/>
  <c r="S53" i="23" s="1"/>
  <c r="S42" i="23"/>
  <c r="S54" i="23" s="1"/>
  <c r="S43" i="23"/>
  <c r="U43" i="23" s="1"/>
  <c r="S35" i="23"/>
  <c r="U35" i="23" s="1"/>
  <c r="T35" i="23"/>
  <c r="T47" i="23" s="1"/>
  <c r="R36" i="23"/>
  <c r="R48" i="23" s="1"/>
  <c r="R37" i="23"/>
  <c r="R49" i="23" s="1"/>
  <c r="R38" i="23"/>
  <c r="U38" i="23" s="1"/>
  <c r="R39" i="23"/>
  <c r="R51" i="23" s="1"/>
  <c r="R40" i="23"/>
  <c r="R52" i="23" s="1"/>
  <c r="R41" i="23"/>
  <c r="R53" i="23" s="1"/>
  <c r="R42" i="23"/>
  <c r="U42" i="23" s="1"/>
  <c r="R43" i="23"/>
  <c r="R55" i="23" s="1"/>
  <c r="M36" i="23"/>
  <c r="M48" i="23" s="1"/>
  <c r="M37" i="23"/>
  <c r="M38" i="23"/>
  <c r="M50" i="23" s="1"/>
  <c r="M39" i="23"/>
  <c r="M51" i="23" s="1"/>
  <c r="M40" i="23"/>
  <c r="M41" i="23"/>
  <c r="M42" i="23"/>
  <c r="M43" i="23"/>
  <c r="M55" i="23" s="1"/>
  <c r="L36" i="23"/>
  <c r="L48" i="23" s="1"/>
  <c r="L37" i="23"/>
  <c r="L38" i="23"/>
  <c r="N38" i="23" s="1"/>
  <c r="L39" i="23"/>
  <c r="L51" i="23" s="1"/>
  <c r="L40" i="23"/>
  <c r="L52" i="23" s="1"/>
  <c r="L41" i="23"/>
  <c r="L42" i="23"/>
  <c r="L54" i="23" s="1"/>
  <c r="L43" i="23"/>
  <c r="L35" i="23"/>
  <c r="L47" i="23" s="1"/>
  <c r="M35" i="23"/>
  <c r="M47" i="23" s="1"/>
  <c r="K36" i="23"/>
  <c r="N36" i="23" s="1"/>
  <c r="K37" i="23"/>
  <c r="K49" i="23" s="1"/>
  <c r="K38" i="23"/>
  <c r="K50" i="23" s="1"/>
  <c r="K39" i="23"/>
  <c r="K40" i="23"/>
  <c r="N40" i="23" s="1"/>
  <c r="K41" i="23"/>
  <c r="K53" i="23" s="1"/>
  <c r="K42" i="23"/>
  <c r="K54" i="23" s="1"/>
  <c r="K43" i="23"/>
  <c r="K35" i="23"/>
  <c r="F36" i="23"/>
  <c r="F37" i="23"/>
  <c r="F49" i="23" s="1"/>
  <c r="F38" i="23"/>
  <c r="F50" i="23" s="1"/>
  <c r="F39" i="23"/>
  <c r="F51" i="23" s="1"/>
  <c r="F40" i="23"/>
  <c r="F41" i="23"/>
  <c r="F42" i="23"/>
  <c r="F43" i="23"/>
  <c r="F55" i="23" s="1"/>
  <c r="E36" i="23"/>
  <c r="E37" i="23"/>
  <c r="E38" i="23"/>
  <c r="G38" i="23" s="1"/>
  <c r="E39" i="23"/>
  <c r="E51" i="23" s="1"/>
  <c r="E40" i="23"/>
  <c r="E41" i="23"/>
  <c r="E53" i="23" s="1"/>
  <c r="E42" i="23"/>
  <c r="E54" i="23" s="1"/>
  <c r="E43" i="23"/>
  <c r="E55" i="23" s="1"/>
  <c r="E35" i="23"/>
  <c r="F35" i="23"/>
  <c r="D36" i="23"/>
  <c r="D48" i="23" s="1"/>
  <c r="D37" i="23"/>
  <c r="D49" i="23" s="1"/>
  <c r="D38" i="23"/>
  <c r="D39" i="23"/>
  <c r="D40" i="23"/>
  <c r="D52" i="23" s="1"/>
  <c r="D41" i="23"/>
  <c r="G41" i="23" s="1"/>
  <c r="D42" i="23"/>
  <c r="D43" i="23"/>
  <c r="D35" i="23"/>
  <c r="D47" i="23" s="1"/>
  <c r="K47" i="23"/>
  <c r="L49" i="23"/>
  <c r="M49" i="23"/>
  <c r="K51" i="23"/>
  <c r="M52" i="23"/>
  <c r="L53" i="23"/>
  <c r="M53" i="23"/>
  <c r="K55" i="23"/>
  <c r="L55" i="23"/>
  <c r="E47" i="23"/>
  <c r="F47" i="23"/>
  <c r="E48" i="23"/>
  <c r="F48" i="23"/>
  <c r="E49" i="23"/>
  <c r="D50" i="23"/>
  <c r="E50" i="23"/>
  <c r="D51" i="23"/>
  <c r="E52" i="23"/>
  <c r="F52" i="23"/>
  <c r="F53" i="23"/>
  <c r="D54" i="23"/>
  <c r="D55" i="23"/>
  <c r="N35" i="23"/>
  <c r="G40" i="23"/>
  <c r="G35" i="23"/>
  <c r="N22" i="23"/>
  <c r="N23" i="23"/>
  <c r="N24" i="23"/>
  <c r="N25" i="23"/>
  <c r="N26" i="23"/>
  <c r="N27" i="23"/>
  <c r="N28" i="23"/>
  <c r="N29" i="23"/>
  <c r="N21" i="23"/>
  <c r="G22" i="23"/>
  <c r="G23" i="23"/>
  <c r="G24" i="23"/>
  <c r="G25" i="23"/>
  <c r="G26" i="23"/>
  <c r="G27" i="23"/>
  <c r="G28" i="23"/>
  <c r="G29" i="23"/>
  <c r="G21" i="23"/>
  <c r="U52" i="23" l="1"/>
  <c r="U48" i="23"/>
  <c r="U53" i="23"/>
  <c r="U49" i="23"/>
  <c r="N42" i="23"/>
  <c r="R54" i="23"/>
  <c r="U54" i="23" s="1"/>
  <c r="R50" i="23"/>
  <c r="U50" i="23" s="1"/>
  <c r="S47" i="23"/>
  <c r="U47" i="23" s="1"/>
  <c r="S52" i="23"/>
  <c r="S48" i="23"/>
  <c r="AC48" i="23"/>
  <c r="G42" i="23"/>
  <c r="S55" i="23"/>
  <c r="U55" i="23" s="1"/>
  <c r="S51" i="23"/>
  <c r="U51" i="23" s="1"/>
  <c r="D53" i="23"/>
  <c r="M54" i="23"/>
  <c r="L50" i="23"/>
  <c r="AC50" i="23"/>
  <c r="G36" i="23"/>
  <c r="AC51" i="23"/>
  <c r="AC46" i="23"/>
  <c r="AC54" i="23"/>
  <c r="N43" i="23"/>
  <c r="N39" i="23"/>
  <c r="N41" i="23"/>
  <c r="N37" i="23"/>
  <c r="K52" i="23"/>
  <c r="K48" i="23"/>
  <c r="F54" i="23"/>
  <c r="G43" i="23"/>
  <c r="G39" i="23"/>
  <c r="G37" i="23"/>
  <c r="N48" i="23" l="1"/>
  <c r="N52" i="23"/>
  <c r="N53" i="23"/>
  <c r="N54" i="23"/>
  <c r="N50" i="23" l="1"/>
  <c r="N49" i="23"/>
  <c r="G51" i="23"/>
  <c r="G47" i="23"/>
  <c r="G48" i="23"/>
  <c r="G52" i="23"/>
  <c r="G54" i="23"/>
  <c r="G50" i="23"/>
  <c r="N55" i="23"/>
  <c r="N47" i="23"/>
  <c r="N51" i="23"/>
  <c r="G55" i="23"/>
  <c r="G53" i="23"/>
  <c r="G49" i="23"/>
  <c r="T14" i="18"/>
  <c r="T13" i="18"/>
  <c r="T12" i="18"/>
  <c r="T11" i="18"/>
  <c r="T10" i="18"/>
  <c r="T9" i="18"/>
  <c r="T8" i="18"/>
  <c r="T7" i="18"/>
  <c r="T6" i="18"/>
  <c r="S91" i="1" l="1"/>
  <c r="AC81" i="1" l="1"/>
  <c r="Y81" i="1"/>
  <c r="W89" i="1"/>
  <c r="U89" i="1"/>
  <c r="S89" i="1"/>
  <c r="S85" i="1"/>
  <c r="W81" i="1"/>
  <c r="U81" i="1"/>
  <c r="S81" i="1"/>
  <c r="R92" i="1"/>
  <c r="R88" i="1"/>
  <c r="R84" i="1"/>
  <c r="V92" i="1" l="1"/>
  <c r="V88" i="1"/>
  <c r="V84" i="1"/>
  <c r="T92" i="1"/>
  <c r="T88" i="1"/>
  <c r="T84" i="1"/>
  <c r="W92" i="1"/>
  <c r="W91" i="1"/>
  <c r="W90" i="1"/>
  <c r="W88" i="1"/>
  <c r="W87" i="1"/>
  <c r="W86" i="1"/>
  <c r="W85" i="1"/>
  <c r="W84" i="1"/>
  <c r="W83" i="1"/>
  <c r="W82" i="1"/>
  <c r="U92" i="1"/>
  <c r="U91" i="1"/>
  <c r="U90" i="1"/>
  <c r="U88" i="1"/>
  <c r="U87" i="1"/>
  <c r="U86" i="1"/>
  <c r="U85" i="1"/>
  <c r="U84" i="1"/>
  <c r="U83" i="1"/>
  <c r="U82" i="1"/>
  <c r="S92" i="1"/>
  <c r="S90" i="1"/>
  <c r="S88" i="1"/>
  <c r="S87" i="1"/>
  <c r="S86" i="1"/>
  <c r="S84" i="1"/>
  <c r="S83" i="1"/>
  <c r="S82" i="1"/>
  <c r="AE82" i="1" s="1"/>
  <c r="AC89" i="1"/>
  <c r="AA89" i="1"/>
  <c r="AC85" i="1"/>
  <c r="AA85" i="1"/>
  <c r="Y85" i="1"/>
  <c r="AC84" i="1"/>
  <c r="AC92" i="1"/>
  <c r="AC88" i="1"/>
  <c r="AA88" i="1"/>
  <c r="AA92" i="1"/>
  <c r="AA84" i="1"/>
  <c r="Y92" i="1"/>
  <c r="Y88" i="1"/>
  <c r="Y84" i="1"/>
  <c r="AC90" i="1"/>
  <c r="AA90" i="1"/>
  <c r="AC86" i="1"/>
  <c r="AA86" i="1"/>
  <c r="AC82" i="1"/>
  <c r="AA82" i="1"/>
  <c r="Y90" i="1"/>
  <c r="Y86" i="1"/>
  <c r="Y82" i="1"/>
  <c r="AB92" i="1"/>
  <c r="AB88" i="1"/>
  <c r="AB84" i="1"/>
  <c r="Z92" i="1"/>
  <c r="Z88" i="1"/>
  <c r="Z84" i="1"/>
  <c r="AC91" i="1"/>
  <c r="AC87" i="1"/>
  <c r="AC83" i="1"/>
  <c r="AA91" i="1"/>
  <c r="AA87" i="1"/>
  <c r="AA83" i="1"/>
  <c r="Y91" i="1"/>
  <c r="Y87" i="1"/>
  <c r="Y83" i="1"/>
  <c r="X92" i="1"/>
  <c r="X88" i="1"/>
  <c r="X84" i="1"/>
  <c r="AE90" i="1" l="1"/>
  <c r="AD85" i="1"/>
  <c r="AE86" i="1"/>
  <c r="R41" i="2"/>
  <c r="T26" i="1"/>
  <c r="Q54" i="6"/>
  <c r="Y49" i="5"/>
  <c r="Y42" i="4"/>
  <c r="AC70" i="1"/>
  <c r="J60" i="3" l="1"/>
  <c r="K65" i="2"/>
  <c r="Q68" i="6"/>
  <c r="Z70" i="5"/>
  <c r="AB63" i="4"/>
  <c r="N5" i="2" l="1"/>
  <c r="N6" i="2"/>
  <c r="N7" i="2"/>
  <c r="N8" i="2"/>
  <c r="N9" i="2"/>
  <c r="N10" i="2"/>
  <c r="N11" i="2"/>
  <c r="N12" i="2"/>
  <c r="N4" i="2"/>
  <c r="A65" i="1" l="1"/>
  <c r="A66" i="1"/>
  <c r="A64" i="1"/>
  <c r="H56" i="1"/>
  <c r="H57" i="1"/>
  <c r="H55" i="1"/>
  <c r="L56" i="4"/>
  <c r="L57" i="4"/>
  <c r="L55" i="4"/>
  <c r="I71" i="4"/>
  <c r="I70" i="4"/>
  <c r="I69" i="4"/>
  <c r="M66" i="4"/>
  <c r="K65" i="4"/>
  <c r="K66" i="4"/>
  <c r="L66" i="4" s="1"/>
  <c r="K64" i="4"/>
  <c r="L65" i="4" s="1"/>
  <c r="I60" i="4"/>
  <c r="J60" i="4"/>
  <c r="H60" i="4"/>
  <c r="I59" i="4"/>
  <c r="J59" i="4"/>
  <c r="H59" i="4"/>
  <c r="D69" i="1"/>
  <c r="E69" i="1"/>
  <c r="C69" i="1"/>
  <c r="D68" i="1"/>
  <c r="E68" i="1"/>
  <c r="C68" i="1"/>
  <c r="F65" i="1"/>
  <c r="F66" i="1"/>
  <c r="G66" i="1" s="1"/>
  <c r="F64" i="1"/>
  <c r="Q47" i="3"/>
  <c r="Q38" i="3"/>
  <c r="H59" i="1"/>
  <c r="G56" i="1"/>
  <c r="G57" i="1"/>
  <c r="G55" i="1"/>
  <c r="E60" i="1"/>
  <c r="F60" i="1"/>
  <c r="E59" i="1"/>
  <c r="F59" i="1"/>
  <c r="D60" i="1"/>
  <c r="D59" i="1"/>
  <c r="N10" i="6" l="1"/>
  <c r="N11" i="6"/>
  <c r="N12" i="6"/>
  <c r="N13" i="6"/>
  <c r="N14" i="6"/>
  <c r="N15" i="6"/>
  <c r="N16" i="6"/>
  <c r="N17" i="6"/>
  <c r="N9" i="6"/>
  <c r="Q7" i="5"/>
  <c r="Q8" i="5"/>
  <c r="Q9" i="5"/>
  <c r="Q10" i="5"/>
  <c r="Q11" i="5"/>
  <c r="Q12" i="5"/>
  <c r="Q13" i="5"/>
  <c r="Q14" i="5"/>
  <c r="Q6" i="5"/>
  <c r="P9" i="4"/>
  <c r="P10" i="4"/>
  <c r="P11" i="4"/>
  <c r="P12" i="4"/>
  <c r="P13" i="4"/>
  <c r="P14" i="4"/>
  <c r="P15" i="4"/>
  <c r="P16" i="4"/>
  <c r="P17" i="4"/>
  <c r="H10" i="4"/>
  <c r="H11" i="4"/>
  <c r="H12" i="4"/>
  <c r="H13" i="4"/>
  <c r="H14" i="4"/>
  <c r="H15" i="4"/>
  <c r="H16" i="4"/>
  <c r="H17" i="4"/>
  <c r="H9" i="4"/>
  <c r="G30" i="6" l="1"/>
  <c r="E30" i="6"/>
  <c r="G29" i="6"/>
  <c r="E29" i="6"/>
  <c r="G28" i="6"/>
  <c r="E28" i="6"/>
  <c r="G27" i="6"/>
  <c r="E27" i="6"/>
  <c r="G26" i="6"/>
  <c r="E26" i="6"/>
  <c r="G25" i="6"/>
  <c r="E25" i="6"/>
  <c r="G24" i="6"/>
  <c r="E24" i="6"/>
  <c r="G23" i="6"/>
  <c r="E23" i="6"/>
  <c r="G22" i="6"/>
  <c r="E22" i="6"/>
  <c r="G21" i="6"/>
  <c r="E21" i="6"/>
  <c r="G20" i="6"/>
  <c r="E20" i="6"/>
  <c r="G19" i="6"/>
  <c r="E19" i="6"/>
  <c r="G18" i="6"/>
  <c r="E18" i="6"/>
  <c r="G17" i="6"/>
  <c r="E17" i="6"/>
  <c r="G16" i="6"/>
  <c r="E16" i="6"/>
  <c r="G15" i="6"/>
  <c r="E15" i="6"/>
  <c r="G14" i="6"/>
  <c r="E14" i="6"/>
  <c r="G13" i="6"/>
  <c r="E13" i="6"/>
  <c r="G12" i="6"/>
  <c r="E12" i="6"/>
  <c r="G11" i="6"/>
  <c r="E11" i="6"/>
  <c r="G10" i="6"/>
  <c r="E10" i="6"/>
  <c r="G9" i="6"/>
  <c r="E9" i="6"/>
  <c r="G8" i="6"/>
  <c r="E8" i="6"/>
  <c r="G7" i="6"/>
  <c r="E7" i="6"/>
  <c r="G6" i="6"/>
  <c r="E6" i="6"/>
  <c r="G5" i="6"/>
  <c r="E5" i="6"/>
  <c r="G4" i="6"/>
  <c r="E4" i="6"/>
  <c r="H15" i="3" l="1"/>
  <c r="H14" i="3"/>
  <c r="H13" i="3"/>
  <c r="H12" i="3"/>
  <c r="H11" i="3"/>
  <c r="H10" i="3"/>
  <c r="N8" i="3" s="1"/>
  <c r="H9" i="3"/>
  <c r="H8" i="3"/>
  <c r="H7" i="3"/>
  <c r="N7" i="3" l="1"/>
  <c r="P7" i="3"/>
  <c r="P8" i="3"/>
  <c r="P9" i="3"/>
  <c r="N9" i="3"/>
  <c r="G7" i="1"/>
  <c r="G8" i="1"/>
  <c r="G9" i="1"/>
  <c r="G10" i="1"/>
  <c r="G11" i="1"/>
  <c r="G12" i="1"/>
  <c r="G13" i="1"/>
  <c r="G14" i="1"/>
  <c r="G6" i="1"/>
  <c r="H7" i="2"/>
  <c r="H8" i="2"/>
  <c r="H9" i="2"/>
  <c r="H10" i="2"/>
  <c r="H11" i="2"/>
  <c r="H12" i="2"/>
  <c r="H13" i="2"/>
  <c r="H14" i="2"/>
  <c r="H6" i="2"/>
</calcChain>
</file>

<file path=xl/sharedStrings.xml><?xml version="1.0" encoding="utf-8"?>
<sst xmlns="http://schemas.openxmlformats.org/spreadsheetml/2006/main" count="2451" uniqueCount="374">
  <si>
    <t>okay</t>
  </si>
  <si>
    <t>Trt</t>
  </si>
  <si>
    <t>R1</t>
  </si>
  <si>
    <t>R2</t>
  </si>
  <si>
    <t>R3</t>
  </si>
  <si>
    <t>Av</t>
  </si>
  <si>
    <t>CN0</t>
  </si>
  <si>
    <t>CN50</t>
  </si>
  <si>
    <t>CN100</t>
  </si>
  <si>
    <t>BN0</t>
  </si>
  <si>
    <t>BN50</t>
  </si>
  <si>
    <t>BN100</t>
  </si>
  <si>
    <t>SN0</t>
  </si>
  <si>
    <t>SN50</t>
  </si>
  <si>
    <t>SN100</t>
  </si>
  <si>
    <t>thesis</t>
  </si>
  <si>
    <t>straw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</si>
  <si>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</si>
  <si>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</si>
  <si>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</si>
  <si>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</si>
  <si>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</si>
  <si>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</si>
  <si>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</si>
  <si>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</si>
  <si>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</si>
  <si>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RI</t>
  </si>
  <si>
    <t>Ave</t>
  </si>
  <si>
    <t>biomass yld</t>
  </si>
  <si>
    <t>Grain yield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</si>
  <si>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</si>
  <si>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</si>
  <si>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</si>
  <si>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</si>
  <si>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</si>
  <si>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</si>
  <si>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</si>
  <si>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</si>
  <si>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</si>
  <si>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THESIS</t>
  </si>
  <si>
    <t>Straw yld</t>
  </si>
  <si>
    <t>biomass</t>
  </si>
  <si>
    <t>use this</t>
  </si>
  <si>
    <t>PLOTS</t>
  </si>
  <si>
    <t>straw yld</t>
  </si>
  <si>
    <t>ok</t>
  </si>
  <si>
    <t>grain</t>
  </si>
  <si>
    <t>B</t>
  </si>
  <si>
    <t>S</t>
  </si>
  <si>
    <t>N0</t>
  </si>
  <si>
    <t>N50</t>
  </si>
  <si>
    <t>N100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</si>
  <si>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</si>
  <si>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</si>
  <si>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</si>
  <si>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</si>
  <si>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</si>
  <si>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</si>
  <si>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</si>
  <si>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</si>
  <si>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</si>
  <si>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better</t>
  </si>
  <si>
    <t>C</t>
  </si>
  <si>
    <t>NC</t>
  </si>
  <si>
    <t>N</t>
  </si>
  <si>
    <t>T</t>
  </si>
  <si>
    <t>Year</t>
  </si>
  <si>
    <t>Treatment</t>
  </si>
  <si>
    <t>1=NC</t>
  </si>
  <si>
    <t>3=Straw</t>
  </si>
  <si>
    <t>2=Biochar</t>
  </si>
  <si>
    <t>1=Nil</t>
  </si>
  <si>
    <t>2=50</t>
  </si>
  <si>
    <t>3=100</t>
  </si>
  <si>
    <t>yld</t>
  </si>
  <si>
    <t>Tests of Between-Subjects Effects</t>
  </si>
  <si>
    <t xml:space="preserve">Dependent Variable: </t>
  </si>
  <si>
    <t>Yield</t>
  </si>
  <si>
    <t>Source</t>
  </si>
  <si>
    <t>Type III Sum of Squares</t>
  </si>
  <si>
    <t>df</t>
  </si>
  <si>
    <t>Mean Square</t>
  </si>
  <si>
    <t>F</t>
  </si>
  <si>
    <t>Sig.</t>
  </si>
  <si>
    <t>Corrected Model</t>
  </si>
  <si>
    <t>Intercept</t>
  </si>
  <si>
    <t>Block</t>
  </si>
  <si>
    <t>C * N</t>
  </si>
  <si>
    <t>Error</t>
  </si>
  <si>
    <t>Total</t>
  </si>
  <si>
    <t>Corrected Total</t>
  </si>
  <si>
    <t>2. CARBON</t>
  </si>
  <si>
    <t>CARBON</t>
  </si>
  <si>
    <t>Mean</t>
  </si>
  <si>
    <t>Std. Error</t>
  </si>
  <si>
    <t>95% Confidence Interval</t>
  </si>
  <si>
    <t>Lower Bound</t>
  </si>
  <si>
    <t>Upper Bound</t>
  </si>
  <si>
    <t>no c</t>
  </si>
  <si>
    <t>biochar c</t>
  </si>
  <si>
    <t>stubble c</t>
  </si>
  <si>
    <t>3. NITORGEN</t>
  </si>
  <si>
    <t>NITORGEN</t>
  </si>
  <si>
    <t>Subset</t>
  </si>
  <si>
    <t>1</t>
  </si>
  <si>
    <t>2</t>
  </si>
  <si>
    <t>Means for groups in homogeneous subsets are displayed.
 Based on observed means.
 The error term is Mean Square(Error) = 13351.976.</t>
  </si>
  <si>
    <t>a. Uses Harmonic Mean Sample Size = 9.000.</t>
  </si>
  <si>
    <t>b. Alpha = .05.</t>
  </si>
  <si>
    <r>
      <t>Duncan</t>
    </r>
    <r>
      <rPr>
        <vertAlign val="superscript"/>
        <sz val="9"/>
        <color indexed="8"/>
        <rFont val="Arial"/>
        <family val="2"/>
      </rPr>
      <t>a,b</t>
    </r>
  </si>
  <si>
    <t>3</t>
  </si>
  <si>
    <t>duncan</t>
  </si>
  <si>
    <t>a. R Squared = .880 (Adjusted R Squared = .827)</t>
  </si>
  <si>
    <r>
      <t>1680346.833</t>
    </r>
    <r>
      <rPr>
        <vertAlign val="superscript"/>
        <sz val="9"/>
        <color indexed="8"/>
        <rFont val="Arial"/>
        <family val="2"/>
      </rPr>
      <t>a</t>
    </r>
  </si>
  <si>
    <t>interaction</t>
  </si>
  <si>
    <t>treatment</t>
  </si>
  <si>
    <t>2. Treatment</t>
  </si>
  <si>
    <t>4</t>
  </si>
  <si>
    <t>5</t>
  </si>
  <si>
    <t>6</t>
  </si>
  <si>
    <t>7</t>
  </si>
  <si>
    <t>8</t>
  </si>
  <si>
    <t>9</t>
  </si>
  <si>
    <t>Means for groups in homogeneous subsets are displayed.
 Based on observed means.
 The error term is Mean Square(Error) = 12673.815.</t>
  </si>
  <si>
    <t>a. Uses Harmonic Mean Sample Size = 3.000.</t>
  </si>
  <si>
    <t>stubble</t>
  </si>
  <si>
    <t>2. Carbon</t>
  </si>
  <si>
    <t>Carbon</t>
  </si>
  <si>
    <t>No C</t>
  </si>
  <si>
    <t>biochar C</t>
  </si>
  <si>
    <t>Stubble C</t>
  </si>
  <si>
    <t>3. Nitrogen</t>
  </si>
  <si>
    <t>Nitrogen</t>
  </si>
  <si>
    <t>N1</t>
  </si>
  <si>
    <t>N3</t>
  </si>
  <si>
    <t>Interaction</t>
  </si>
  <si>
    <t>Hypothesis</t>
  </si>
  <si>
    <t>C * Year</t>
  </si>
  <si>
    <t>N * Year</t>
  </si>
  <si>
    <t>a.  MS(Year)</t>
  </si>
  <si>
    <t>b.  MS(C * Year)</t>
  </si>
  <si>
    <t>c.  MS(N * Year)</t>
  </si>
  <si>
    <t>d.  MS(Error)</t>
  </si>
  <si>
    <t>e.  MS(C * Year) +  MS(N * Year) -  MS(Error)</t>
  </si>
  <si>
    <r>
      <t>2104222.763</t>
    </r>
    <r>
      <rPr>
        <vertAlign val="superscript"/>
        <sz val="9"/>
        <color indexed="8"/>
        <rFont val="Arial"/>
        <family val="2"/>
      </rPr>
      <t>a</t>
    </r>
  </si>
  <si>
    <r>
      <t>11521.562</t>
    </r>
    <r>
      <rPr>
        <vertAlign val="superscript"/>
        <sz val="9"/>
        <color indexed="8"/>
        <rFont val="Arial"/>
        <family val="2"/>
      </rPr>
      <t>b</t>
    </r>
  </si>
  <si>
    <r>
      <t>83065.612</t>
    </r>
    <r>
      <rPr>
        <vertAlign val="superscript"/>
        <sz val="9"/>
        <color indexed="8"/>
        <rFont val="Arial"/>
        <family val="2"/>
      </rPr>
      <t>c</t>
    </r>
  </si>
  <si>
    <t>YEAR</t>
  </si>
  <si>
    <t>5. Year</t>
  </si>
  <si>
    <t>6. Carbon * Nitrogen</t>
  </si>
  <si>
    <t>7. Carbon * Year</t>
  </si>
  <si>
    <t>8. Nitrogen * Year</t>
  </si>
  <si>
    <t>Means for groups in homogeneous subsets are displayed.
 Based on observed means.
 The error term is Mean Square(Error) = 47134.283.</t>
  </si>
  <si>
    <t>a. Uses Harmonic Mean Sample Size = 27.000.</t>
  </si>
  <si>
    <t>Grain</t>
  </si>
  <si>
    <t>5. Carbon * Nitrogen</t>
  </si>
  <si>
    <t>b. The group sizes are unequal. The harmonic mean of the group sizes is used. Type I error levels are not guaranteed.</t>
  </si>
  <si>
    <t>c. Alpha = .05.</t>
  </si>
  <si>
    <r>
      <t>Duncan</t>
    </r>
    <r>
      <rPr>
        <vertAlign val="superscript"/>
        <sz val="9"/>
        <color indexed="8"/>
        <rFont val="Arial"/>
        <family val="2"/>
      </rPr>
      <t>a,b,c</t>
    </r>
  </si>
  <si>
    <t>a. R Squared = .920 (Adjusted R Squared = .889)</t>
  </si>
  <si>
    <r>
      <t>960498.150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</si>
  <si>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3996.938.</t>
  </si>
  <si>
    <t>a. Uses Harmonic Mean Sample Size = 3.176.</t>
  </si>
  <si>
    <t>a. 1.072 MS(Year) - .072 MS(Error)</t>
  </si>
  <si>
    <t>b. .939 MS(C * Year) + .061 MS(Error)</t>
  </si>
  <si>
    <t>c. 1.014 MS(N * Year) - .014 MS(Error)</t>
  </si>
  <si>
    <t>e. .902 MS(C * Year) + .902 MS(N * Year) - .804 MS(Error)</t>
  </si>
  <si>
    <r>
      <t>3294842.436</t>
    </r>
    <r>
      <rPr>
        <vertAlign val="superscript"/>
        <sz val="9"/>
        <color indexed="8"/>
        <rFont val="Arial"/>
        <family val="2"/>
      </rPr>
      <t>a</t>
    </r>
  </si>
  <si>
    <r>
      <t>167642.990</t>
    </r>
    <r>
      <rPr>
        <vertAlign val="superscript"/>
        <sz val="9"/>
        <color indexed="8"/>
        <rFont val="Arial"/>
        <family val="2"/>
      </rPr>
      <t>b</t>
    </r>
  </si>
  <si>
    <r>
      <t>142864.417</t>
    </r>
    <r>
      <rPr>
        <vertAlign val="superscript"/>
        <sz val="9"/>
        <color indexed="8"/>
        <rFont val="Arial"/>
        <family val="2"/>
      </rPr>
      <t>c</t>
    </r>
  </si>
  <si>
    <r>
      <t>17449.628</t>
    </r>
    <r>
      <rPr>
        <vertAlign val="superscript"/>
        <sz val="9"/>
        <color indexed="8"/>
        <rFont val="Arial"/>
        <family val="2"/>
      </rPr>
      <t>d</t>
    </r>
  </si>
  <si>
    <r>
      <t>273288.637</t>
    </r>
    <r>
      <rPr>
        <vertAlign val="superscript"/>
        <sz val="9"/>
        <color indexed="8"/>
        <rFont val="Arial"/>
        <family val="2"/>
      </rPr>
      <t>e</t>
    </r>
  </si>
  <si>
    <t>Year effect</t>
  </si>
  <si>
    <t>6. Year</t>
  </si>
  <si>
    <t>Means for groups in homogeneous subsets are displayed.
 Based on observed means.
 The error term is Mean Square(Error) = 17449.628.</t>
  </si>
  <si>
    <t>a. Uses Harmonic Mean Sample Size = 26.400.</t>
  </si>
  <si>
    <t>a. Uses Harmonic Mean Sample Size = 26.096.</t>
  </si>
  <si>
    <t>Stubble</t>
  </si>
  <si>
    <r>
      <t>N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O-N, CH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-C, 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-C, cumulative nitrous oxide, methane and carbon dioxide emission ( kg ha-1) and GWP, global warming potential ( kg 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-eg ha</t>
    </r>
    <r>
      <rPr>
        <vertAlign val="superscript"/>
        <sz val="12"/>
        <color theme="1"/>
        <rFont val="Times New Roman"/>
        <family val="1"/>
      </rPr>
      <t>-1</t>
    </r>
    <r>
      <rPr>
        <sz val="12"/>
        <color theme="1"/>
        <rFont val="Times New Roman"/>
        <family val="1"/>
      </rPr>
      <t>)</t>
    </r>
  </si>
  <si>
    <t>No carbon</t>
  </si>
  <si>
    <t>Biochar</t>
  </si>
  <si>
    <t>P-value</t>
  </si>
  <si>
    <t>LSD (0.05)</t>
  </si>
  <si>
    <t>Carbon source ©</t>
  </si>
  <si>
    <t>N management (N)</t>
  </si>
  <si>
    <t>N2</t>
  </si>
  <si>
    <t>Stubble yield</t>
  </si>
  <si>
    <t xml:space="preserve">Carbon source (C)  </t>
  </si>
  <si>
    <r>
      <t>p</t>
    </r>
    <r>
      <rPr>
        <sz val="11"/>
        <color rgb="FF000000"/>
        <rFont val="Calibri"/>
        <family val="2"/>
        <scheme val="minor"/>
      </rPr>
      <t>-value</t>
    </r>
  </si>
  <si>
    <t xml:space="preserve">Carbon Source © </t>
  </si>
  <si>
    <t>Nitrogen (N)</t>
  </si>
  <si>
    <t>C х N</t>
  </si>
  <si>
    <t>GHG1</t>
  </si>
  <si>
    <t xml:space="preserve">Table 1: Analysis of variance for carbon source and nitrogen effects and their interaction </t>
  </si>
  <si>
    <t>21.02***</t>
  </si>
  <si>
    <t>41.23***</t>
  </si>
  <si>
    <t>0.85 n.s.</t>
  </si>
  <si>
    <t>grain2016</t>
  </si>
  <si>
    <t>block</t>
  </si>
  <si>
    <t>a. R Squared = .945 (Adjusted R Squared = .911)</t>
  </si>
  <si>
    <r>
      <t>750285.202</t>
    </r>
    <r>
      <rPr>
        <vertAlign val="superscript"/>
        <sz val="9"/>
        <color indexed="8"/>
        <rFont val="Arial"/>
        <family val="2"/>
      </rPr>
      <t>a</t>
    </r>
  </si>
  <si>
    <t>2. carbon</t>
  </si>
  <si>
    <t>carbon</t>
  </si>
  <si>
    <t>biochar</t>
  </si>
  <si>
    <t>3. nitrogen</t>
  </si>
  <si>
    <t>nitrogen</t>
  </si>
  <si>
    <t>n0</t>
  </si>
  <si>
    <t>n1</t>
  </si>
  <si>
    <t>n2</t>
  </si>
  <si>
    <t>5. carbon * nitrogen</t>
  </si>
  <si>
    <t>Means for groups in homogeneous subsets are displayed.
 Based on observed means.
 The error term is Mean Square(Error) = 2732.837.</t>
  </si>
  <si>
    <t>Grain yield 2014</t>
  </si>
  <si>
    <t>a. R Squared = .957 (Adjusted R Squared = .930)</t>
  </si>
  <si>
    <r>
      <t>1978536.190</t>
    </r>
    <r>
      <rPr>
        <vertAlign val="superscript"/>
        <sz val="9"/>
        <color indexed="8"/>
        <rFont val="Arial"/>
        <family val="2"/>
      </rPr>
      <t>a</t>
    </r>
  </si>
  <si>
    <t>BC</t>
  </si>
  <si>
    <t>SC</t>
  </si>
  <si>
    <t>Means for groups in homogeneous subsets are displayed.
 Based on observed means.
 The error term is Mean Square(Error) = 5562.977.</t>
  </si>
  <si>
    <r>
      <t>Duncan</t>
    </r>
    <r>
      <rPr>
        <vertAlign val="superscript"/>
        <sz val="9"/>
        <color indexed="8"/>
        <rFont val="Arial"/>
        <family val="2"/>
      </rPr>
      <t>a,b</t>
    </r>
  </si>
  <si>
    <t>a. R Squared = .956 (Adjusted R Squared = .929)</t>
  </si>
  <si>
    <r>
      <t>3529634.424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</si>
  <si>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10053.098.</t>
  </si>
  <si>
    <t>stubble yld 2016</t>
  </si>
  <si>
    <t>stubble yield 2016</t>
  </si>
  <si>
    <t>stubble  yield 2016</t>
  </si>
  <si>
    <t>a. R Squared = .950 (Adjusted R Squared = .918)</t>
  </si>
  <si>
    <r>
      <t>5405161.421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</si>
  <si>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17877.964.</t>
  </si>
  <si>
    <r>
      <t>6151438.270</t>
    </r>
    <r>
      <rPr>
        <vertAlign val="superscript"/>
        <sz val="9"/>
        <color indexed="8"/>
        <rFont val="Arial"/>
        <family val="2"/>
      </rPr>
      <t>a</t>
    </r>
  </si>
  <si>
    <t>Means for groups in homogeneous subsets are displayed.
 Based on observed means.
 The error term is Mean Square(Error) = 17582.956.</t>
  </si>
  <si>
    <t>stubble yield 2015</t>
  </si>
  <si>
    <r>
      <t>6151438.270</t>
    </r>
    <r>
      <rPr>
        <vertAlign val="superscript"/>
        <sz val="9"/>
        <color indexed="8"/>
        <rFont val="Arial"/>
        <family val="2"/>
      </rPr>
      <t>a</t>
    </r>
  </si>
  <si>
    <t>50.34***</t>
  </si>
  <si>
    <t>120.06***</t>
  </si>
  <si>
    <t>3.59*</t>
  </si>
  <si>
    <t>50.01***</t>
  </si>
  <si>
    <t>70.90***</t>
  </si>
  <si>
    <t>7.07**</t>
  </si>
  <si>
    <t>49.49***</t>
  </si>
  <si>
    <t>94.54***</t>
  </si>
  <si>
    <t>3.13*</t>
  </si>
  <si>
    <t>49.08***</t>
  </si>
  <si>
    <t>117.90***</t>
  </si>
  <si>
    <t>3.26*</t>
  </si>
  <si>
    <t>70.09***</t>
  </si>
  <si>
    <t>96.38***</t>
  </si>
  <si>
    <t>3.86*</t>
  </si>
  <si>
    <t>Carbon source</t>
  </si>
  <si>
    <t>Mineral N</t>
  </si>
  <si>
    <t>kg ha-1</t>
  </si>
  <si>
    <t>No Carbon</t>
  </si>
  <si>
    <t xml:space="preserve">Biochar </t>
  </si>
  <si>
    <t xml:space="preserve">Stubble </t>
  </si>
  <si>
    <t>5. C * N</t>
  </si>
  <si>
    <t>1.00</t>
  </si>
  <si>
    <t>2.00</t>
  </si>
  <si>
    <t>3.00</t>
  </si>
  <si>
    <t>Straw yield</t>
  </si>
  <si>
    <r>
      <t>47134.283</t>
    </r>
    <r>
      <rPr>
        <vertAlign val="superscript"/>
        <sz val="9"/>
        <color rgb="FFFF0000"/>
        <rFont val="Arial"/>
        <family val="2"/>
      </rPr>
      <t>d</t>
    </r>
  </si>
  <si>
    <r>
      <t>47452.891</t>
    </r>
    <r>
      <rPr>
        <vertAlign val="superscript"/>
        <sz val="9"/>
        <color rgb="FFFF0000"/>
        <rFont val="Arial"/>
        <family val="2"/>
      </rPr>
      <t>e</t>
    </r>
  </si>
  <si>
    <t>Y</t>
  </si>
  <si>
    <r>
      <t>Duncan</t>
    </r>
    <r>
      <rPr>
        <vertAlign val="superscript"/>
        <sz val="9"/>
        <color rgb="FFFF0000"/>
        <rFont val="Arial"/>
        <family val="2"/>
      </rPr>
      <t>a,b</t>
    </r>
  </si>
  <si>
    <t>a. R Squared = .820 (Adjusted R Squared = .707)</t>
  </si>
  <si>
    <r>
      <t>1681155.000</t>
    </r>
    <r>
      <rPr>
        <vertAlign val="superscript"/>
        <sz val="9"/>
        <color rgb="FFFF0000"/>
        <rFont val="Arial"/>
        <family val="2"/>
      </rPr>
      <t>a</t>
    </r>
  </si>
  <si>
    <t>Means for groups in homogeneous subsets are displayed.
 Based on observed means.
 The error term is Mean Square(Error) = 45170.031.</t>
  </si>
  <si>
    <t>Means for groups in homogeneous subsets are displayed.
 Based on observed means.
 The error term is Mean Square(Error) = 30155.869.</t>
  </si>
  <si>
    <t>Means for groups in homogeneous subsets are displayed.
 Based on observed means.
 The error term is Mean Square(Error) = 11654.134.</t>
  </si>
  <si>
    <t>Means for groups in homogeneous subsets are displayed.
 Based on observed means.
 The error term is Mean Square(Error) = 30082.454.</t>
  </si>
  <si>
    <t>Means for groups in homogeneous subsets are displayed.
 Based on observed means.
 The error term is Mean Square(Error) = 29029.133.</t>
  </si>
  <si>
    <t>Means for groups in homogeneous subsets are displayed.
 Based on observed means.
 The error term is Mean Square(Error) = 47970.582.</t>
  </si>
  <si>
    <t>grain yld</t>
  </si>
  <si>
    <t>a. R Squared = .943 (Adjusted R Squared = .924)</t>
  </si>
  <si>
    <r>
      <t>12260938.141</t>
    </r>
    <r>
      <rPr>
        <vertAlign val="superscript"/>
        <sz val="9"/>
        <color indexed="8"/>
        <rFont val="Arial"/>
        <family val="2"/>
      </rPr>
      <t>a</t>
    </r>
  </si>
  <si>
    <t>grain2014</t>
  </si>
  <si>
    <t>Yield 2014</t>
  </si>
  <si>
    <t>grain 2015</t>
  </si>
  <si>
    <t>Grain yield 2015</t>
  </si>
  <si>
    <t>grain 2016</t>
  </si>
  <si>
    <t>Grain 2016</t>
  </si>
  <si>
    <t>a. R Squared = .911 (Adjusted R Squared = .882)</t>
  </si>
  <si>
    <r>
      <t>17828718.707</t>
    </r>
    <r>
      <rPr>
        <vertAlign val="superscript"/>
        <sz val="9"/>
        <color indexed="8"/>
        <rFont val="Arial"/>
        <family val="2"/>
      </rPr>
      <t>a</t>
    </r>
  </si>
  <si>
    <r>
      <t>Duncan</t>
    </r>
    <r>
      <rPr>
        <vertAlign val="superscript"/>
        <sz val="9"/>
        <rFont val="Arial"/>
        <family val="2"/>
      </rPr>
      <t>a,b</t>
    </r>
  </si>
  <si>
    <t>stubble 2014</t>
  </si>
  <si>
    <t>stubble yield 2014</t>
  </si>
  <si>
    <t>stubble 2015</t>
  </si>
  <si>
    <t>stubble 2016</t>
  </si>
  <si>
    <t>qqa</t>
  </si>
  <si>
    <t>NTS</t>
  </si>
  <si>
    <t>NT</t>
  </si>
  <si>
    <t>TS</t>
  </si>
  <si>
    <t>TP</t>
  </si>
  <si>
    <t>NTP</t>
  </si>
  <si>
    <t>HI</t>
  </si>
  <si>
    <t>BIOMASS</t>
  </si>
  <si>
    <r>
      <t xml:space="preserve">      N</t>
    </r>
    <r>
      <rPr>
        <vertAlign val="subscript"/>
        <sz val="11"/>
        <color theme="1"/>
        <rFont val="Times New Roman"/>
        <family val="1"/>
      </rPr>
      <t>100</t>
    </r>
  </si>
  <si>
    <r>
      <t xml:space="preserve">      N</t>
    </r>
    <r>
      <rPr>
        <vertAlign val="subscript"/>
        <sz val="11"/>
        <color theme="1"/>
        <rFont val="Times New Roman"/>
        <family val="1"/>
      </rPr>
      <t>50</t>
    </r>
  </si>
  <si>
    <r>
      <t xml:space="preserve">      N</t>
    </r>
    <r>
      <rPr>
        <vertAlign val="subscript"/>
        <sz val="11"/>
        <color theme="1"/>
        <rFont val="Times New Roman"/>
        <family val="1"/>
      </rPr>
      <t>0</t>
    </r>
  </si>
  <si>
    <t xml:space="preserve">Straw </t>
  </si>
  <si>
    <r>
      <t xml:space="preserve">       N</t>
    </r>
    <r>
      <rPr>
        <vertAlign val="subscript"/>
        <sz val="11"/>
        <color theme="1"/>
        <rFont val="Times New Roman"/>
        <family val="1"/>
      </rPr>
      <t>100</t>
    </r>
  </si>
  <si>
    <r>
      <t xml:space="preserve">       N</t>
    </r>
    <r>
      <rPr>
        <vertAlign val="subscript"/>
        <sz val="11"/>
        <color theme="1"/>
        <rFont val="Times New Roman"/>
        <family val="1"/>
      </rPr>
      <t>50</t>
    </r>
  </si>
  <si>
    <r>
      <t xml:space="preserve">       N</t>
    </r>
    <r>
      <rPr>
        <vertAlign val="subscript"/>
        <sz val="11"/>
        <color theme="1"/>
        <rFont val="Times New Roman"/>
        <family val="1"/>
      </rPr>
      <t>0</t>
    </r>
  </si>
  <si>
    <r>
      <t xml:space="preserve">        N</t>
    </r>
    <r>
      <rPr>
        <vertAlign val="subscript"/>
        <sz val="11"/>
        <color theme="1"/>
        <rFont val="Times New Roman"/>
        <family val="1"/>
      </rPr>
      <t>0</t>
    </r>
  </si>
  <si>
    <r>
      <t>Grain yield (kg  ha</t>
    </r>
    <r>
      <rPr>
        <vertAlign val="superscript"/>
        <sz val="11"/>
        <color theme="1"/>
        <rFont val="Times New Roman"/>
        <family val="1"/>
      </rPr>
      <t>–1</t>
    </r>
    <r>
      <rPr>
        <sz val="11"/>
        <color theme="1"/>
        <rFont val="Times New Roman"/>
        <family val="1"/>
      </rPr>
      <t>)</t>
    </r>
  </si>
  <si>
    <t>C source</t>
  </si>
  <si>
    <t xml:space="preserve">                Treatment</t>
  </si>
  <si>
    <t>1845ab</t>
  </si>
  <si>
    <t>1380ab</t>
  </si>
  <si>
    <t>2180ab</t>
  </si>
  <si>
    <t>1975ab</t>
  </si>
  <si>
    <t>1659bc</t>
  </si>
  <si>
    <t>1182cd</t>
  </si>
  <si>
    <t>1944bc</t>
  </si>
  <si>
    <t>1852abc</t>
  </si>
  <si>
    <t>1424cd</t>
  </si>
  <si>
    <t>1111cd</t>
  </si>
  <si>
    <t>1658cd</t>
  </si>
  <si>
    <t>1502cd</t>
  </si>
  <si>
    <t>2054a</t>
  </si>
  <si>
    <t>1567a</t>
  </si>
  <si>
    <t>2456a</t>
  </si>
  <si>
    <t>2139a</t>
  </si>
  <si>
    <t>1757abc</t>
  </si>
  <si>
    <t>1233bc</t>
  </si>
  <si>
    <t>2133b</t>
  </si>
  <si>
    <t>1905abc</t>
  </si>
  <si>
    <t>1505bcd</t>
  </si>
  <si>
    <t>1124cd</t>
  </si>
  <si>
    <t>1789cd</t>
  </si>
  <si>
    <t>1603bcd</t>
  </si>
  <si>
    <t>1614bcd</t>
  </si>
  <si>
    <t>1144cd</t>
  </si>
  <si>
    <t>1927bc</t>
  </si>
  <si>
    <t>1770abc</t>
  </si>
  <si>
    <t>1492bcd</t>
  </si>
  <si>
    <t>1043cd</t>
  </si>
  <si>
    <t>1896bc</t>
  </si>
  <si>
    <t>1538cd</t>
  </si>
  <si>
    <t>1271d</t>
  </si>
  <si>
    <t>1009d</t>
  </si>
  <si>
    <t>1500d</t>
  </si>
  <si>
    <t>1305d</t>
  </si>
  <si>
    <t xml:space="preserve">     N100</t>
  </si>
  <si>
    <t xml:space="preserve">     N50</t>
  </si>
  <si>
    <t xml:space="preserve">     N0</t>
  </si>
  <si>
    <t xml:space="preserve">      N100</t>
  </si>
  <si>
    <t>3331bc</t>
  </si>
  <si>
    <t xml:space="preserve">      N50</t>
  </si>
  <si>
    <t>3147bc</t>
  </si>
  <si>
    <t xml:space="preserve">      N0</t>
  </si>
  <si>
    <t>Stubble yield (kg  ha–1)</t>
  </si>
  <si>
    <t>3633a</t>
  </si>
  <si>
    <t xml:space="preserve"> 4345a</t>
  </si>
  <si>
    <t>4082a</t>
  </si>
  <si>
    <t>3365b</t>
  </si>
  <si>
    <t xml:space="preserve"> 3765b</t>
  </si>
  <si>
    <t>3403bc</t>
  </si>
  <si>
    <t>3118bc</t>
  </si>
  <si>
    <t xml:space="preserve">  3312cd</t>
  </si>
  <si>
    <t>3170bc</t>
  </si>
  <si>
    <t>3788a</t>
  </si>
  <si>
    <t xml:space="preserve">  4630a</t>
  </si>
  <si>
    <t>4291a</t>
  </si>
  <si>
    <t xml:space="preserve">  3767b</t>
  </si>
  <si>
    <t>3489b</t>
  </si>
  <si>
    <t xml:space="preserve">  3530bc</t>
  </si>
  <si>
    <t>3295bc</t>
  </si>
  <si>
    <t>3267bc</t>
  </si>
  <si>
    <t xml:space="preserve">  3739b</t>
  </si>
  <si>
    <t>3399bc</t>
  </si>
  <si>
    <t>3022c</t>
  </si>
  <si>
    <t xml:space="preserve">  3358bcd</t>
  </si>
  <si>
    <t>3102c</t>
  </si>
  <si>
    <t>2455d</t>
  </si>
  <si>
    <t xml:space="preserve">  3030d</t>
  </si>
  <si>
    <t>2776d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</si>
</sst>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"/>
    <numFmt numFmtId="165" formatCode="###0.000"/>
    <numFmt numFmtId="166" formatCode="####.000"/>
    <numFmt numFmtId="167" formatCode="###0.00000"/>
    <numFmt numFmtId="168" formatCode="###0.0000"/>
  </numFmts>
  <fonts count="30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"/>
      <name val="Arial Bold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vertAlign val="superscript"/>
      <sz val="9"/>
      <color rgb="FFFF000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color rgb="FFFF0000"/>
      <name val="Arial Bold"/>
    </font>
    <font>
      <sz val="10"/>
      <color rgb="FFFF0000"/>
      <name val="Arial"/>
      <family val="2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4">
    <xf numFmtId="0" fontId="0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</cellStyleXfs>
  <cellXfs count="1014"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0" fillId="0" borderId="0" xfId="0" applyAlignment="1"/>
    <xf numFmtId="0" fontId="3" fillId="0" borderId="0" xfId="11"/>
    <xf numFmtId="0" fontId="8" fillId="2" borderId="0" xfId="11" applyFont="1" applyFill="1"/>
    <xf numFmtId="0" fontId="8" fillId="0" borderId="2" xfId="11" applyFont="1" applyBorder="1" applyAlignment="1">
      <alignment horizontal="center" wrapText="1"/>
    </xf>
    <xf numFmtId="0" fontId="8" fillId="0" borderId="3" xfId="11" applyFont="1" applyBorder="1" applyAlignment="1">
      <alignment horizontal="center" wrapText="1"/>
    </xf>
    <xf numFmtId="0" fontId="8" fillId="0" borderId="4" xfId="11" applyFont="1" applyBorder="1" applyAlignment="1">
      <alignment horizontal="center" wrapText="1"/>
    </xf>
    <xf numFmtId="0" fontId="8" fillId="0" borderId="5" xfId="11" applyFont="1" applyBorder="1" applyAlignment="1">
      <alignment horizontal="left" vertical="top" wrapText="1"/>
    </xf>
    <xf numFmtId="0" fontId="8" fillId="0" borderId="6" xfId="11" applyFont="1" applyBorder="1" applyAlignment="1">
      <alignment horizontal="right" vertical="center"/>
    </xf>
    <xf numFmtId="164" fontId="8" fillId="0" borderId="7" xfId="11" applyNumberFormat="1" applyFont="1" applyBorder="1" applyAlignment="1">
      <alignment horizontal="right" vertical="center"/>
    </xf>
    <xf numFmtId="165" fontId="8" fillId="0" borderId="7" xfId="11" applyNumberFormat="1" applyFont="1" applyBorder="1" applyAlignment="1">
      <alignment horizontal="right" vertical="center"/>
    </xf>
    <xf numFmtId="166" fontId="8" fillId="0" borderId="8" xfId="11" applyNumberFormat="1" applyFont="1" applyBorder="1" applyAlignment="1">
      <alignment horizontal="right" vertical="center"/>
    </xf>
    <xf numFmtId="0" fontId="8" fillId="0" borderId="9" xfId="11" applyFont="1" applyBorder="1" applyAlignment="1">
      <alignment horizontal="left" vertical="top" wrapText="1"/>
    </xf>
    <xf numFmtId="165" fontId="8" fillId="0" borderId="10" xfId="11" applyNumberFormat="1" applyFont="1" applyBorder="1" applyAlignment="1">
      <alignment horizontal="right" vertical="center"/>
    </xf>
    <xf numFmtId="164" fontId="8" fillId="0" borderId="11" xfId="11" applyNumberFormat="1" applyFont="1" applyBorder="1" applyAlignment="1">
      <alignment horizontal="right" vertical="center"/>
    </xf>
    <xf numFmtId="165" fontId="8" fillId="0" borderId="11" xfId="11" applyNumberFormat="1" applyFont="1" applyBorder="1" applyAlignment="1">
      <alignment horizontal="right" vertical="center"/>
    </xf>
    <xf numFmtId="166" fontId="8" fillId="0" borderId="12" xfId="11" applyNumberFormat="1" applyFont="1" applyBorder="1" applyAlignment="1">
      <alignment horizontal="right" vertical="center"/>
    </xf>
    <xf numFmtId="166" fontId="8" fillId="0" borderId="11" xfId="11" applyNumberFormat="1" applyFont="1" applyBorder="1" applyAlignment="1">
      <alignment horizontal="right" vertical="center"/>
    </xf>
    <xf numFmtId="0" fontId="8" fillId="0" borderId="11" xfId="11" applyFont="1" applyBorder="1" applyAlignment="1">
      <alignment horizontal="left" vertical="center" wrapText="1"/>
    </xf>
    <xf numFmtId="0" fontId="8" fillId="0" borderId="12" xfId="11" applyFont="1" applyBorder="1" applyAlignment="1">
      <alignment horizontal="left" vertical="center" wrapText="1"/>
    </xf>
    <xf numFmtId="0" fontId="8" fillId="0" borderId="13" xfId="11" applyFont="1" applyBorder="1" applyAlignment="1">
      <alignment horizontal="left" vertical="top" wrapText="1"/>
    </xf>
    <xf numFmtId="165" fontId="8" fillId="0" borderId="14" xfId="11" applyNumberFormat="1" applyFont="1" applyBorder="1" applyAlignment="1">
      <alignment horizontal="right" vertical="center"/>
    </xf>
    <xf numFmtId="164" fontId="8" fillId="0" borderId="15" xfId="11" applyNumberFormat="1" applyFont="1" applyBorder="1" applyAlignment="1">
      <alignment horizontal="right" vertical="center"/>
    </xf>
    <xf numFmtId="0" fontId="8" fillId="0" borderId="15" xfId="11" applyFont="1" applyBorder="1" applyAlignment="1">
      <alignment horizontal="left" vertical="center" wrapText="1"/>
    </xf>
    <xf numFmtId="0" fontId="8" fillId="0" borderId="16" xfId="11" applyFont="1" applyBorder="1" applyAlignment="1">
      <alignment horizontal="left" vertical="center" wrapText="1"/>
    </xf>
    <xf numFmtId="0" fontId="8" fillId="0" borderId="21" xfId="11" applyFont="1" applyBorder="1" applyAlignment="1">
      <alignment horizontal="center" wrapText="1"/>
    </xf>
    <xf numFmtId="0" fontId="8" fillId="0" borderId="22" xfId="11" applyFont="1" applyBorder="1" applyAlignment="1">
      <alignment horizontal="center" wrapText="1"/>
    </xf>
    <xf numFmtId="165" fontId="8" fillId="0" borderId="6" xfId="11" applyNumberFormat="1" applyFont="1" applyBorder="1" applyAlignment="1">
      <alignment horizontal="right" vertical="center"/>
    </xf>
    <xf numFmtId="165" fontId="8" fillId="0" borderId="8" xfId="11" applyNumberFormat="1" applyFont="1" applyBorder="1" applyAlignment="1">
      <alignment horizontal="right" vertical="center"/>
    </xf>
    <xf numFmtId="165" fontId="8" fillId="0" borderId="12" xfId="11" applyNumberFormat="1" applyFont="1" applyBorder="1" applyAlignment="1">
      <alignment horizontal="right" vertical="center"/>
    </xf>
    <xf numFmtId="165" fontId="8" fillId="0" borderId="15" xfId="11" applyNumberFormat="1" applyFont="1" applyBorder="1" applyAlignment="1">
      <alignment horizontal="right" vertical="center"/>
    </xf>
    <xf numFmtId="165" fontId="8" fillId="0" borderId="16" xfId="11" applyNumberFormat="1" applyFont="1" applyBorder="1" applyAlignment="1">
      <alignment horizontal="right" vertical="center"/>
    </xf>
    <xf numFmtId="0" fontId="8" fillId="0" borderId="21" xfId="11" applyFont="1" applyBorder="1" applyAlignment="1">
      <alignment horizontal="center"/>
    </xf>
    <xf numFmtId="0" fontId="8" fillId="0" borderId="22" xfId="11" applyFont="1" applyBorder="1" applyAlignment="1">
      <alignment horizontal="center"/>
    </xf>
    <xf numFmtId="0" fontId="8" fillId="0" borderId="24" xfId="11" applyFont="1" applyBorder="1" applyAlignment="1">
      <alignment horizontal="left" vertical="top" wrapText="1"/>
    </xf>
    <xf numFmtId="164" fontId="8" fillId="0" borderId="6" xfId="11" applyNumberFormat="1" applyFont="1" applyBorder="1" applyAlignment="1">
      <alignment horizontal="right" vertical="center"/>
    </xf>
    <xf numFmtId="167" fontId="8" fillId="0" borderId="7" xfId="11" applyNumberFormat="1" applyFont="1" applyBorder="1" applyAlignment="1">
      <alignment horizontal="right" vertical="center"/>
    </xf>
    <xf numFmtId="0" fontId="8" fillId="0" borderId="8" xfId="11" applyFont="1" applyBorder="1" applyAlignment="1">
      <alignment horizontal="left" vertical="center" wrapText="1"/>
    </xf>
    <xf numFmtId="0" fontId="8" fillId="0" borderId="29" xfId="11" applyFont="1" applyBorder="1" applyAlignment="1">
      <alignment horizontal="left" vertical="top" wrapText="1"/>
    </xf>
    <xf numFmtId="164" fontId="8" fillId="0" borderId="10" xfId="11" applyNumberFormat="1" applyFont="1" applyBorder="1" applyAlignment="1">
      <alignment horizontal="right" vertical="center"/>
    </xf>
    <xf numFmtId="167" fontId="8" fillId="0" borderId="12" xfId="11" applyNumberFormat="1" applyFont="1" applyBorder="1" applyAlignment="1">
      <alignment horizontal="right" vertical="center"/>
    </xf>
    <xf numFmtId="0" fontId="8" fillId="0" borderId="26" xfId="11" applyFont="1" applyBorder="1" applyAlignment="1">
      <alignment horizontal="left" vertical="top" wrapText="1"/>
    </xf>
    <xf numFmtId="0" fontId="8" fillId="0" borderId="14" xfId="11" applyFont="1" applyBorder="1" applyAlignment="1">
      <alignment horizontal="left" vertical="center" wrapText="1"/>
    </xf>
    <xf numFmtId="166" fontId="8" fillId="0" borderId="16" xfId="11" applyNumberFormat="1" applyFont="1" applyBorder="1" applyAlignment="1">
      <alignment horizontal="right" vertical="center"/>
    </xf>
    <xf numFmtId="0" fontId="8" fillId="0" borderId="20" xfId="11" applyFont="1" applyBorder="1" applyAlignment="1">
      <alignment horizontal="center" wrapText="1"/>
    </xf>
    <xf numFmtId="0" fontId="8" fillId="0" borderId="7" xfId="11" applyFont="1" applyBorder="1" applyAlignment="1">
      <alignment horizontal="left" vertical="center" wrapText="1"/>
    </xf>
    <xf numFmtId="167" fontId="8" fillId="0" borderId="11" xfId="11" applyNumberFormat="1" applyFont="1" applyBorder="1" applyAlignment="1">
      <alignment horizontal="right" vertical="center"/>
    </xf>
    <xf numFmtId="0" fontId="8" fillId="0" borderId="5" xfId="11" applyFont="1" applyBorder="1" applyAlignment="1">
      <alignment horizontal="left" vertical="top"/>
    </xf>
    <xf numFmtId="0" fontId="8" fillId="0" borderId="9" xfId="11" applyFont="1" applyBorder="1" applyAlignment="1">
      <alignment horizontal="left" vertical="top"/>
    </xf>
    <xf numFmtId="0" fontId="8" fillId="0" borderId="13" xfId="11" applyFont="1" applyBorder="1" applyAlignment="1">
      <alignment horizontal="left" vertical="top"/>
    </xf>
    <xf numFmtId="0" fontId="8" fillId="0" borderId="24" xfId="11" applyFont="1" applyBorder="1" applyAlignment="1">
      <alignment horizontal="left" vertical="top"/>
    </xf>
    <xf numFmtId="0" fontId="8" fillId="0" borderId="29" xfId="11" applyFont="1" applyBorder="1" applyAlignment="1">
      <alignment horizontal="left" vertical="top"/>
    </xf>
    <xf numFmtId="166" fontId="8" fillId="0" borderId="15" xfId="11" applyNumberFormat="1" applyFont="1" applyBorder="1" applyAlignment="1">
      <alignment horizontal="right" vertical="center"/>
    </xf>
    <xf numFmtId="0" fontId="8" fillId="0" borderId="20" xfId="11" applyFont="1" applyBorder="1" applyAlignment="1">
      <alignment horizontal="center" wrapText="1"/>
    </xf>
    <xf numFmtId="0" fontId="8" fillId="0" borderId="18" xfId="11" applyFont="1" applyBorder="1" applyAlignment="1">
      <alignment horizontal="center" wrapText="1"/>
    </xf>
    <xf numFmtId="0" fontId="8" fillId="0" borderId="21" xfId="11" applyFont="1" applyBorder="1" applyAlignment="1">
      <alignment horizontal="center" wrapText="1"/>
    </xf>
    <xf numFmtId="0" fontId="3" fillId="0" borderId="0" xfId="12"/>
    <xf numFmtId="0" fontId="8" fillId="2" borderId="0" xfId="12" applyFont="1" applyFill="1"/>
    <xf numFmtId="0" fontId="8" fillId="0" borderId="2" xfId="12" applyFont="1" applyBorder="1" applyAlignment="1">
      <alignment horizontal="center" wrapText="1"/>
    </xf>
    <xf numFmtId="0" fontId="8" fillId="0" borderId="3" xfId="12" applyFont="1" applyBorder="1" applyAlignment="1">
      <alignment horizontal="center" wrapText="1"/>
    </xf>
    <xf numFmtId="0" fontId="8" fillId="0" borderId="4" xfId="12" applyFont="1" applyBorder="1" applyAlignment="1">
      <alignment horizontal="center" wrapText="1"/>
    </xf>
    <xf numFmtId="0" fontId="8" fillId="0" borderId="5" xfId="12" applyFont="1" applyBorder="1" applyAlignment="1">
      <alignment horizontal="left" vertical="top" wrapText="1"/>
    </xf>
    <xf numFmtId="164" fontId="8" fillId="0" borderId="7" xfId="12" applyNumberFormat="1" applyFont="1" applyBorder="1" applyAlignment="1">
      <alignment horizontal="right" vertical="center"/>
    </xf>
    <xf numFmtId="165" fontId="8" fillId="0" borderId="7" xfId="12" applyNumberFormat="1" applyFont="1" applyBorder="1" applyAlignment="1">
      <alignment horizontal="right" vertical="center"/>
    </xf>
    <xf numFmtId="166" fontId="8" fillId="0" borderId="8" xfId="12" applyNumberFormat="1" applyFont="1" applyBorder="1" applyAlignment="1">
      <alignment horizontal="right" vertical="center"/>
    </xf>
    <xf numFmtId="0" fontId="8" fillId="0" borderId="9" xfId="12" applyFont="1" applyBorder="1" applyAlignment="1">
      <alignment horizontal="left" vertical="top" wrapText="1"/>
    </xf>
    <xf numFmtId="165" fontId="8" fillId="0" borderId="10" xfId="12" applyNumberFormat="1" applyFont="1" applyBorder="1" applyAlignment="1">
      <alignment horizontal="right" vertical="center"/>
    </xf>
    <xf numFmtId="164" fontId="8" fillId="0" borderId="11" xfId="12" applyNumberFormat="1" applyFont="1" applyBorder="1" applyAlignment="1">
      <alignment horizontal="right" vertical="center"/>
    </xf>
    <xf numFmtId="165" fontId="8" fillId="0" borderId="11" xfId="12" applyNumberFormat="1" applyFont="1" applyBorder="1" applyAlignment="1">
      <alignment horizontal="right" vertical="center"/>
    </xf>
    <xf numFmtId="166" fontId="8" fillId="0" borderId="12" xfId="12" applyNumberFormat="1" applyFont="1" applyBorder="1" applyAlignment="1">
      <alignment horizontal="right" vertical="center"/>
    </xf>
    <xf numFmtId="0" fontId="8" fillId="0" borderId="11" xfId="12" applyFont="1" applyBorder="1" applyAlignment="1">
      <alignment horizontal="left" vertical="center" wrapText="1"/>
    </xf>
    <xf numFmtId="0" fontId="8" fillId="0" borderId="12" xfId="12" applyFont="1" applyBorder="1" applyAlignment="1">
      <alignment horizontal="left" vertical="center" wrapText="1"/>
    </xf>
    <xf numFmtId="0" fontId="8" fillId="0" borderId="13" xfId="12" applyFont="1" applyBorder="1" applyAlignment="1">
      <alignment horizontal="left" vertical="top" wrapText="1"/>
    </xf>
    <xf numFmtId="165" fontId="8" fillId="0" borderId="14" xfId="12" applyNumberFormat="1" applyFont="1" applyBorder="1" applyAlignment="1">
      <alignment horizontal="right" vertical="center"/>
    </xf>
    <xf numFmtId="0" fontId="8" fillId="0" borderId="21" xfId="12" applyFont="1" applyBorder="1" applyAlignment="1">
      <alignment horizontal="center" wrapText="1"/>
    </xf>
    <xf numFmtId="0" fontId="8" fillId="0" borderId="22" xfId="12" applyFont="1" applyBorder="1" applyAlignment="1">
      <alignment horizontal="center" wrapText="1"/>
    </xf>
    <xf numFmtId="165" fontId="8" fillId="0" borderId="6" xfId="12" applyNumberFormat="1" applyFont="1" applyBorder="1" applyAlignment="1">
      <alignment horizontal="right" vertical="center"/>
    </xf>
    <xf numFmtId="165" fontId="8" fillId="0" borderId="8" xfId="12" applyNumberFormat="1" applyFont="1" applyBorder="1" applyAlignment="1">
      <alignment horizontal="right" vertical="center"/>
    </xf>
    <xf numFmtId="165" fontId="8" fillId="0" borderId="12" xfId="12" applyNumberFormat="1" applyFont="1" applyBorder="1" applyAlignment="1">
      <alignment horizontal="right" vertical="center"/>
    </xf>
    <xf numFmtId="165" fontId="8" fillId="0" borderId="15" xfId="12" applyNumberFormat="1" applyFont="1" applyBorder="1" applyAlignment="1">
      <alignment horizontal="right" vertical="center"/>
    </xf>
    <xf numFmtId="165" fontId="8" fillId="0" borderId="16" xfId="12" applyNumberFormat="1" applyFont="1" applyBorder="1" applyAlignment="1">
      <alignment horizontal="right" vertical="center"/>
    </xf>
    <xf numFmtId="0" fontId="8" fillId="0" borderId="21" xfId="12" applyFont="1" applyBorder="1" applyAlignment="1">
      <alignment horizontal="center"/>
    </xf>
    <xf numFmtId="0" fontId="8" fillId="0" borderId="22" xfId="12" applyFont="1" applyBorder="1" applyAlignment="1">
      <alignment horizontal="center"/>
    </xf>
    <xf numFmtId="0" fontId="8" fillId="0" borderId="24" xfId="12" applyFont="1" applyBorder="1" applyAlignment="1">
      <alignment horizontal="left" vertical="top" wrapText="1"/>
    </xf>
    <xf numFmtId="164" fontId="8" fillId="0" borderId="6" xfId="12" applyNumberFormat="1" applyFont="1" applyBorder="1" applyAlignment="1">
      <alignment horizontal="right" vertical="center"/>
    </xf>
    <xf numFmtId="167" fontId="8" fillId="0" borderId="7" xfId="12" applyNumberFormat="1" applyFont="1" applyBorder="1" applyAlignment="1">
      <alignment horizontal="right" vertical="center"/>
    </xf>
    <xf numFmtId="0" fontId="8" fillId="0" borderId="8" xfId="12" applyFont="1" applyBorder="1" applyAlignment="1">
      <alignment horizontal="left" vertical="center" wrapText="1"/>
    </xf>
    <xf numFmtId="0" fontId="8" fillId="0" borderId="29" xfId="12" applyFont="1" applyBorder="1" applyAlignment="1">
      <alignment horizontal="left" vertical="top" wrapText="1"/>
    </xf>
    <xf numFmtId="164" fontId="8" fillId="0" borderId="10" xfId="12" applyNumberFormat="1" applyFont="1" applyBorder="1" applyAlignment="1">
      <alignment horizontal="right" vertical="center"/>
    </xf>
    <xf numFmtId="167" fontId="8" fillId="0" borderId="12" xfId="12" applyNumberFormat="1" applyFont="1" applyBorder="1" applyAlignment="1">
      <alignment horizontal="right" vertical="center"/>
    </xf>
    <xf numFmtId="0" fontId="8" fillId="0" borderId="26" xfId="12" applyFont="1" applyBorder="1" applyAlignment="1">
      <alignment horizontal="left" vertical="top" wrapText="1"/>
    </xf>
    <xf numFmtId="0" fontId="8" fillId="0" borderId="14" xfId="12" applyFont="1" applyBorder="1" applyAlignment="1">
      <alignment horizontal="left" vertical="center" wrapText="1"/>
    </xf>
    <xf numFmtId="166" fontId="8" fillId="0" borderId="16" xfId="12" applyNumberFormat="1" applyFont="1" applyBorder="1" applyAlignment="1">
      <alignment horizontal="right" vertical="center"/>
    </xf>
    <xf numFmtId="0" fontId="8" fillId="0" borderId="18" xfId="12" applyFont="1" applyBorder="1" applyAlignment="1">
      <alignment horizontal="center" wrapText="1"/>
    </xf>
    <xf numFmtId="0" fontId="8" fillId="0" borderId="7" xfId="12" applyFont="1" applyBorder="1" applyAlignment="1">
      <alignment horizontal="left" vertical="center" wrapText="1"/>
    </xf>
    <xf numFmtId="167" fontId="8" fillId="0" borderId="11" xfId="12" applyNumberFormat="1" applyFont="1" applyBorder="1" applyAlignment="1">
      <alignment horizontal="right" vertical="center"/>
    </xf>
    <xf numFmtId="0" fontId="8" fillId="0" borderId="5" xfId="12" applyFont="1" applyBorder="1" applyAlignment="1">
      <alignment horizontal="left" vertical="top"/>
    </xf>
    <xf numFmtId="0" fontId="8" fillId="0" borderId="9" xfId="12" applyFont="1" applyBorder="1" applyAlignment="1">
      <alignment horizontal="left" vertical="top"/>
    </xf>
    <xf numFmtId="0" fontId="8" fillId="0" borderId="13" xfId="12" applyFont="1" applyBorder="1" applyAlignment="1">
      <alignment horizontal="left" vertical="top"/>
    </xf>
    <xf numFmtId="0" fontId="8" fillId="0" borderId="24" xfId="12" applyFont="1" applyBorder="1" applyAlignment="1">
      <alignment horizontal="left" vertical="top"/>
    </xf>
    <xf numFmtId="0" fontId="8" fillId="0" borderId="29" xfId="12" applyFont="1" applyBorder="1" applyAlignment="1">
      <alignment horizontal="left" vertical="top"/>
    </xf>
    <xf numFmtId="0" fontId="3" fillId="0" borderId="0" xfId="13"/>
    <xf numFmtId="0" fontId="8" fillId="2" borderId="0" xfId="13" applyFont="1" applyFill="1"/>
    <xf numFmtId="0" fontId="8" fillId="0" borderId="2" xfId="13" applyFont="1" applyBorder="1" applyAlignment="1">
      <alignment horizontal="center" wrapText="1"/>
    </xf>
    <xf numFmtId="0" fontId="8" fillId="0" borderId="3" xfId="13" applyFont="1" applyBorder="1" applyAlignment="1">
      <alignment horizontal="center" wrapText="1"/>
    </xf>
    <xf numFmtId="0" fontId="8" fillId="0" borderId="4" xfId="13" applyFont="1" applyBorder="1" applyAlignment="1">
      <alignment horizontal="center" wrapText="1"/>
    </xf>
    <xf numFmtId="0" fontId="8" fillId="0" borderId="5" xfId="13" applyFont="1" applyBorder="1" applyAlignment="1">
      <alignment horizontal="left" vertical="top" wrapText="1"/>
    </xf>
    <xf numFmtId="0" fontId="8" fillId="0" borderId="6" xfId="13" applyFont="1" applyBorder="1" applyAlignment="1">
      <alignment horizontal="right" vertical="center"/>
    </xf>
    <xf numFmtId="164" fontId="8" fillId="0" borderId="7" xfId="13" applyNumberFormat="1" applyFont="1" applyBorder="1" applyAlignment="1">
      <alignment horizontal="right" vertical="center"/>
    </xf>
    <xf numFmtId="165" fontId="8" fillId="0" borderId="7" xfId="13" applyNumberFormat="1" applyFont="1" applyBorder="1" applyAlignment="1">
      <alignment horizontal="right" vertical="center"/>
    </xf>
    <xf numFmtId="166" fontId="8" fillId="0" borderId="8" xfId="13" applyNumberFormat="1" applyFont="1" applyBorder="1" applyAlignment="1">
      <alignment horizontal="right" vertical="center"/>
    </xf>
    <xf numFmtId="0" fontId="8" fillId="0" borderId="9" xfId="13" applyFont="1" applyBorder="1" applyAlignment="1">
      <alignment horizontal="left" vertical="top" wrapText="1"/>
    </xf>
    <xf numFmtId="165" fontId="8" fillId="0" borderId="10" xfId="13" applyNumberFormat="1" applyFont="1" applyBorder="1" applyAlignment="1">
      <alignment horizontal="right" vertical="center"/>
    </xf>
    <xf numFmtId="164" fontId="8" fillId="0" borderId="11" xfId="13" applyNumberFormat="1" applyFont="1" applyBorder="1" applyAlignment="1">
      <alignment horizontal="right" vertical="center"/>
    </xf>
    <xf numFmtId="165" fontId="8" fillId="0" borderId="11" xfId="13" applyNumberFormat="1" applyFont="1" applyBorder="1" applyAlignment="1">
      <alignment horizontal="right" vertical="center"/>
    </xf>
    <xf numFmtId="166" fontId="8" fillId="0" borderId="12" xfId="13" applyNumberFormat="1" applyFont="1" applyBorder="1" applyAlignment="1">
      <alignment horizontal="right" vertical="center"/>
    </xf>
    <xf numFmtId="0" fontId="8" fillId="0" borderId="11" xfId="13" applyFont="1" applyBorder="1" applyAlignment="1">
      <alignment horizontal="left" vertical="center" wrapText="1"/>
    </xf>
    <xf numFmtId="0" fontId="8" fillId="0" borderId="12" xfId="13" applyFont="1" applyBorder="1" applyAlignment="1">
      <alignment horizontal="left" vertical="center" wrapText="1"/>
    </xf>
    <xf numFmtId="0" fontId="8" fillId="0" borderId="13" xfId="13" applyFont="1" applyBorder="1" applyAlignment="1">
      <alignment horizontal="left" vertical="top" wrapText="1"/>
    </xf>
    <xf numFmtId="165" fontId="8" fillId="0" borderId="14" xfId="13" applyNumberFormat="1" applyFont="1" applyBorder="1" applyAlignment="1">
      <alignment horizontal="right" vertical="center"/>
    </xf>
    <xf numFmtId="164" fontId="8" fillId="0" borderId="15" xfId="13" applyNumberFormat="1" applyFont="1" applyBorder="1" applyAlignment="1">
      <alignment horizontal="right" vertical="center"/>
    </xf>
    <xf numFmtId="0" fontId="8" fillId="0" borderId="15" xfId="13" applyFont="1" applyBorder="1" applyAlignment="1">
      <alignment horizontal="left" vertical="center" wrapText="1"/>
    </xf>
    <xf numFmtId="0" fontId="8" fillId="0" borderId="16" xfId="13" applyFont="1" applyBorder="1" applyAlignment="1">
      <alignment horizontal="left" vertical="center" wrapText="1"/>
    </xf>
    <xf numFmtId="0" fontId="8" fillId="0" borderId="22" xfId="13" applyFont="1" applyBorder="1" applyAlignment="1">
      <alignment horizontal="center" wrapText="1"/>
    </xf>
    <xf numFmtId="165" fontId="8" fillId="0" borderId="6" xfId="13" applyNumberFormat="1" applyFont="1" applyBorder="1" applyAlignment="1">
      <alignment horizontal="right" vertical="center"/>
    </xf>
    <xf numFmtId="165" fontId="8" fillId="0" borderId="8" xfId="13" applyNumberFormat="1" applyFont="1" applyBorder="1" applyAlignment="1">
      <alignment horizontal="right" vertical="center"/>
    </xf>
    <xf numFmtId="165" fontId="8" fillId="0" borderId="12" xfId="13" applyNumberFormat="1" applyFont="1" applyBorder="1" applyAlignment="1">
      <alignment horizontal="right" vertical="center"/>
    </xf>
    <xf numFmtId="165" fontId="8" fillId="0" borderId="15" xfId="13" applyNumberFormat="1" applyFont="1" applyBorder="1" applyAlignment="1">
      <alignment horizontal="right" vertical="center"/>
    </xf>
    <xf numFmtId="165" fontId="8" fillId="0" borderId="16" xfId="13" applyNumberFormat="1" applyFont="1" applyBorder="1" applyAlignment="1">
      <alignment horizontal="right" vertical="center"/>
    </xf>
    <xf numFmtId="0" fontId="8" fillId="0" borderId="21" xfId="13" applyFont="1" applyBorder="1" applyAlignment="1">
      <alignment horizontal="center"/>
    </xf>
    <xf numFmtId="0" fontId="8" fillId="0" borderId="22" xfId="13" applyFont="1" applyBorder="1" applyAlignment="1">
      <alignment horizontal="center"/>
    </xf>
    <xf numFmtId="0" fontId="8" fillId="0" borderId="24" xfId="13" applyFont="1" applyBorder="1" applyAlignment="1">
      <alignment horizontal="left" vertical="top" wrapText="1"/>
    </xf>
    <xf numFmtId="164" fontId="8" fillId="0" borderId="6" xfId="13" applyNumberFormat="1" applyFont="1" applyBorder="1" applyAlignment="1">
      <alignment horizontal="right" vertical="center"/>
    </xf>
    <xf numFmtId="0" fontId="8" fillId="0" borderId="8" xfId="13" applyFont="1" applyBorder="1" applyAlignment="1">
      <alignment horizontal="left" vertical="center" wrapText="1"/>
    </xf>
    <xf numFmtId="0" fontId="8" fillId="0" borderId="29" xfId="13" applyFont="1" applyBorder="1" applyAlignment="1">
      <alignment horizontal="left" vertical="top" wrapText="1"/>
    </xf>
    <xf numFmtId="164" fontId="8" fillId="0" borderId="10" xfId="13" applyNumberFormat="1" applyFont="1" applyBorder="1" applyAlignment="1">
      <alignment horizontal="right" vertical="center"/>
    </xf>
    <xf numFmtId="0" fontId="8" fillId="0" borderId="26" xfId="13" applyFont="1" applyBorder="1" applyAlignment="1">
      <alignment horizontal="left" vertical="top" wrapText="1"/>
    </xf>
    <xf numFmtId="0" fontId="8" fillId="0" borderId="14" xfId="13" applyFont="1" applyBorder="1" applyAlignment="1">
      <alignment horizontal="left" vertical="center" wrapText="1"/>
    </xf>
    <xf numFmtId="0" fontId="8" fillId="0" borderId="7" xfId="13" applyFont="1" applyBorder="1" applyAlignment="1">
      <alignment horizontal="left" vertical="center" wrapText="1"/>
    </xf>
    <xf numFmtId="0" fontId="8" fillId="0" borderId="11" xfId="12" applyFont="1" applyBorder="1" applyAlignment="1">
      <alignment horizontal="right" vertical="center"/>
    </xf>
    <xf numFmtId="0" fontId="8" fillId="0" borderId="20" xfId="12" applyFont="1" applyBorder="1" applyAlignment="1">
      <alignment horizontal="center" wrapText="1"/>
    </xf>
    <xf numFmtId="0" fontId="8" fillId="0" borderId="33" xfId="12" applyFont="1" applyBorder="1" applyAlignment="1">
      <alignment horizontal="left" vertical="top" wrapText="1"/>
    </xf>
    <xf numFmtId="165" fontId="8" fillId="0" borderId="34" xfId="12" applyNumberFormat="1" applyFont="1" applyBorder="1" applyAlignment="1">
      <alignment horizontal="right" vertical="center"/>
    </xf>
    <xf numFmtId="165" fontId="8" fillId="0" borderId="35" xfId="12" applyNumberFormat="1" applyFont="1" applyBorder="1" applyAlignment="1">
      <alignment horizontal="right" vertical="center"/>
    </xf>
    <xf numFmtId="165" fontId="8" fillId="0" borderId="36" xfId="12" applyNumberFormat="1" applyFont="1" applyBorder="1" applyAlignment="1">
      <alignment horizontal="right" vertical="center"/>
    </xf>
    <xf numFmtId="0" fontId="8" fillId="0" borderId="33" xfId="12" applyFont="1" applyBorder="1" applyAlignment="1">
      <alignment horizontal="left" vertical="top"/>
    </xf>
    <xf numFmtId="0" fontId="8" fillId="0" borderId="26" xfId="12" applyFont="1" applyBorder="1" applyAlignment="1">
      <alignment horizontal="left" vertical="top"/>
    </xf>
    <xf numFmtId="0" fontId="3" fillId="0" borderId="0" xfId="15"/>
    <xf numFmtId="0" fontId="8" fillId="2" borderId="0" xfId="15" applyFont="1" applyFill="1"/>
    <xf numFmtId="0" fontId="8" fillId="0" borderId="2" xfId="15" applyFont="1" applyBorder="1" applyAlignment="1">
      <alignment horizontal="center" wrapText="1"/>
    </xf>
    <xf numFmtId="0" fontId="8" fillId="0" borderId="3" xfId="15" applyFont="1" applyBorder="1" applyAlignment="1">
      <alignment horizontal="center" wrapText="1"/>
    </xf>
    <xf numFmtId="0" fontId="8" fillId="0" borderId="4" xfId="15" applyFont="1" applyBorder="1" applyAlignment="1">
      <alignment horizontal="center" wrapText="1"/>
    </xf>
    <xf numFmtId="0" fontId="8" fillId="0" borderId="5" xfId="15" applyFont="1" applyBorder="1" applyAlignment="1">
      <alignment horizontal="left" vertical="top" wrapText="1"/>
    </xf>
    <xf numFmtId="0" fontId="8" fillId="0" borderId="6" xfId="15" applyFont="1" applyBorder="1" applyAlignment="1">
      <alignment horizontal="right" vertical="center"/>
    </xf>
    <xf numFmtId="164" fontId="8" fillId="0" borderId="7" xfId="15" applyNumberFormat="1" applyFont="1" applyBorder="1" applyAlignment="1">
      <alignment horizontal="right" vertical="center"/>
    </xf>
    <xf numFmtId="165" fontId="8" fillId="0" borderId="7" xfId="15" applyNumberFormat="1" applyFont="1" applyBorder="1" applyAlignment="1">
      <alignment horizontal="right" vertical="center"/>
    </xf>
    <xf numFmtId="166" fontId="8" fillId="0" borderId="8" xfId="15" applyNumberFormat="1" applyFont="1" applyBorder="1" applyAlignment="1">
      <alignment horizontal="right" vertical="center"/>
    </xf>
    <xf numFmtId="0" fontId="8" fillId="0" borderId="9" xfId="15" applyFont="1" applyBorder="1" applyAlignment="1">
      <alignment horizontal="left" vertical="top" wrapText="1"/>
    </xf>
    <xf numFmtId="165" fontId="8" fillId="0" borderId="10" xfId="15" applyNumberFormat="1" applyFont="1" applyBorder="1" applyAlignment="1">
      <alignment horizontal="right" vertical="center"/>
    </xf>
    <xf numFmtId="164" fontId="8" fillId="0" borderId="11" xfId="15" applyNumberFormat="1" applyFont="1" applyBorder="1" applyAlignment="1">
      <alignment horizontal="right" vertical="center"/>
    </xf>
    <xf numFmtId="165" fontId="8" fillId="0" borderId="11" xfId="15" applyNumberFormat="1" applyFont="1" applyBorder="1" applyAlignment="1">
      <alignment horizontal="right" vertical="center"/>
    </xf>
    <xf numFmtId="166" fontId="8" fillId="0" borderId="12" xfId="15" applyNumberFormat="1" applyFont="1" applyBorder="1" applyAlignment="1">
      <alignment horizontal="right" vertical="center"/>
    </xf>
    <xf numFmtId="0" fontId="8" fillId="0" borderId="11" xfId="15" applyFont="1" applyBorder="1" applyAlignment="1">
      <alignment horizontal="left" vertical="center" wrapText="1"/>
    </xf>
    <xf numFmtId="0" fontId="8" fillId="0" borderId="12" xfId="15" applyFont="1" applyBorder="1" applyAlignment="1">
      <alignment horizontal="left" vertical="center" wrapText="1"/>
    </xf>
    <xf numFmtId="0" fontId="8" fillId="0" borderId="13" xfId="15" applyFont="1" applyBorder="1" applyAlignment="1">
      <alignment horizontal="left" vertical="top" wrapText="1"/>
    </xf>
    <xf numFmtId="165" fontId="8" fillId="0" borderId="14" xfId="15" applyNumberFormat="1" applyFont="1" applyBorder="1" applyAlignment="1">
      <alignment horizontal="right" vertical="center"/>
    </xf>
    <xf numFmtId="164" fontId="8" fillId="0" borderId="15" xfId="15" applyNumberFormat="1" applyFont="1" applyBorder="1" applyAlignment="1">
      <alignment horizontal="right" vertical="center"/>
    </xf>
    <xf numFmtId="0" fontId="8" fillId="0" borderId="15" xfId="15" applyFont="1" applyBorder="1" applyAlignment="1">
      <alignment horizontal="left" vertical="center" wrapText="1"/>
    </xf>
    <xf numFmtId="0" fontId="8" fillId="0" borderId="16" xfId="15" applyFont="1" applyBorder="1" applyAlignment="1">
      <alignment horizontal="left" vertical="center" wrapText="1"/>
    </xf>
    <xf numFmtId="0" fontId="8" fillId="0" borderId="21" xfId="15" applyFont="1" applyBorder="1" applyAlignment="1">
      <alignment horizontal="center" wrapText="1"/>
    </xf>
    <xf numFmtId="0" fontId="8" fillId="0" borderId="22" xfId="15" applyFont="1" applyBorder="1" applyAlignment="1">
      <alignment horizontal="center" wrapText="1"/>
    </xf>
    <xf numFmtId="165" fontId="8" fillId="0" borderId="6" xfId="15" applyNumberFormat="1" applyFont="1" applyBorder="1" applyAlignment="1">
      <alignment horizontal="right" vertical="center"/>
    </xf>
    <xf numFmtId="165" fontId="8" fillId="0" borderId="8" xfId="15" applyNumberFormat="1" applyFont="1" applyBorder="1" applyAlignment="1">
      <alignment horizontal="right" vertical="center"/>
    </xf>
    <xf numFmtId="165" fontId="8" fillId="0" borderId="12" xfId="15" applyNumberFormat="1" applyFont="1" applyBorder="1" applyAlignment="1">
      <alignment horizontal="right" vertical="center"/>
    </xf>
    <xf numFmtId="165" fontId="8" fillId="0" borderId="15" xfId="15" applyNumberFormat="1" applyFont="1" applyBorder="1" applyAlignment="1">
      <alignment horizontal="right" vertical="center"/>
    </xf>
    <xf numFmtId="165" fontId="8" fillId="0" borderId="16" xfId="15" applyNumberFormat="1" applyFont="1" applyBorder="1" applyAlignment="1">
      <alignment horizontal="right" vertical="center"/>
    </xf>
    <xf numFmtId="0" fontId="8" fillId="0" borderId="24" xfId="15" applyFont="1" applyBorder="1" applyAlignment="1">
      <alignment horizontal="left" vertical="top" wrapText="1"/>
    </xf>
    <xf numFmtId="0" fontId="8" fillId="0" borderId="29" xfId="15" applyFont="1" applyBorder="1" applyAlignment="1">
      <alignment horizontal="left" vertical="top" wrapText="1"/>
    </xf>
    <xf numFmtId="0" fontId="8" fillId="0" borderId="33" xfId="15" applyFont="1" applyBorder="1" applyAlignment="1">
      <alignment horizontal="left" vertical="top" wrapText="1"/>
    </xf>
    <xf numFmtId="165" fontId="8" fillId="0" borderId="34" xfId="15" applyNumberFormat="1" applyFont="1" applyBorder="1" applyAlignment="1">
      <alignment horizontal="right" vertical="center"/>
    </xf>
    <xf numFmtId="165" fontId="8" fillId="0" borderId="35" xfId="15" applyNumberFormat="1" applyFont="1" applyBorder="1" applyAlignment="1">
      <alignment horizontal="right" vertical="center"/>
    </xf>
    <xf numFmtId="165" fontId="8" fillId="0" borderId="36" xfId="15" applyNumberFormat="1" applyFont="1" applyBorder="1" applyAlignment="1">
      <alignment horizontal="right" vertical="center"/>
    </xf>
    <xf numFmtId="0" fontId="8" fillId="0" borderId="26" xfId="15" applyFont="1" applyBorder="1" applyAlignment="1">
      <alignment horizontal="left" vertical="top" wrapText="1"/>
    </xf>
    <xf numFmtId="0" fontId="8" fillId="0" borderId="21" xfId="15" applyFont="1" applyBorder="1" applyAlignment="1">
      <alignment horizontal="center"/>
    </xf>
    <xf numFmtId="0" fontId="8" fillId="0" borderId="22" xfId="15" applyFont="1" applyBorder="1" applyAlignment="1">
      <alignment horizontal="center"/>
    </xf>
    <xf numFmtId="164" fontId="8" fillId="0" borderId="6" xfId="15" applyNumberFormat="1" applyFont="1" applyBorder="1" applyAlignment="1">
      <alignment horizontal="right" vertical="center"/>
    </xf>
    <xf numFmtId="167" fontId="8" fillId="0" borderId="7" xfId="15" applyNumberFormat="1" applyFont="1" applyBorder="1" applyAlignment="1">
      <alignment horizontal="right" vertical="center"/>
    </xf>
    <xf numFmtId="0" fontId="8" fillId="0" borderId="8" xfId="15" applyFont="1" applyBorder="1" applyAlignment="1">
      <alignment horizontal="left" vertical="center" wrapText="1"/>
    </xf>
    <xf numFmtId="164" fontId="8" fillId="0" borderId="10" xfId="15" applyNumberFormat="1" applyFont="1" applyBorder="1" applyAlignment="1">
      <alignment horizontal="right" vertical="center"/>
    </xf>
    <xf numFmtId="167" fontId="8" fillId="0" borderId="12" xfId="15" applyNumberFormat="1" applyFont="1" applyBorder="1" applyAlignment="1">
      <alignment horizontal="right" vertical="center"/>
    </xf>
    <xf numFmtId="0" fontId="8" fillId="0" borderId="14" xfId="15" applyFont="1" applyBorder="1" applyAlignment="1">
      <alignment horizontal="left" vertical="center" wrapText="1"/>
    </xf>
    <xf numFmtId="0" fontId="8" fillId="0" borderId="5" xfId="15" applyFont="1" applyBorder="1" applyAlignment="1">
      <alignment horizontal="left" vertical="top"/>
    </xf>
    <xf numFmtId="0" fontId="8" fillId="0" borderId="9" xfId="15" applyFont="1" applyBorder="1" applyAlignment="1">
      <alignment horizontal="left" vertical="top"/>
    </xf>
    <xf numFmtId="0" fontId="8" fillId="0" borderId="13" xfId="15" applyFont="1" applyBorder="1" applyAlignment="1">
      <alignment horizontal="left" vertical="top"/>
    </xf>
    <xf numFmtId="0" fontId="8" fillId="0" borderId="24" xfId="15" applyFont="1" applyBorder="1" applyAlignment="1">
      <alignment horizontal="left" vertical="top"/>
    </xf>
    <xf numFmtId="0" fontId="8" fillId="0" borderId="7" xfId="15" applyFont="1" applyBorder="1" applyAlignment="1">
      <alignment horizontal="left" vertical="center" wrapText="1"/>
    </xf>
    <xf numFmtId="0" fontId="8" fillId="0" borderId="29" xfId="15" applyFont="1" applyBorder="1" applyAlignment="1">
      <alignment horizontal="left" vertical="top"/>
    </xf>
    <xf numFmtId="167" fontId="8" fillId="0" borderId="11" xfId="15" applyNumberFormat="1" applyFont="1" applyBorder="1" applyAlignment="1">
      <alignment horizontal="right" vertical="center"/>
    </xf>
    <xf numFmtId="166" fontId="8" fillId="0" borderId="15" xfId="15" applyNumberFormat="1" applyFont="1" applyBorder="1" applyAlignment="1">
      <alignment horizontal="right" vertical="center"/>
    </xf>
    <xf numFmtId="0" fontId="8" fillId="0" borderId="11" xfId="11" applyFont="1" applyBorder="1" applyAlignment="1">
      <alignment horizontal="right" vertical="center"/>
    </xf>
    <xf numFmtId="0" fontId="8" fillId="0" borderId="15" xfId="11" applyFont="1" applyBorder="1" applyAlignment="1">
      <alignment horizontal="right" vertical="center"/>
    </xf>
    <xf numFmtId="0" fontId="8" fillId="0" borderId="33" xfId="11" applyFont="1" applyBorder="1" applyAlignment="1">
      <alignment horizontal="left" vertical="top" wrapText="1"/>
    </xf>
    <xf numFmtId="165" fontId="8" fillId="0" borderId="34" xfId="11" applyNumberFormat="1" applyFont="1" applyBorder="1" applyAlignment="1">
      <alignment horizontal="right" vertical="center"/>
    </xf>
    <xf numFmtId="165" fontId="8" fillId="0" borderId="35" xfId="11" applyNumberFormat="1" applyFont="1" applyBorder="1" applyAlignment="1">
      <alignment horizontal="right" vertical="center"/>
    </xf>
    <xf numFmtId="165" fontId="8" fillId="0" borderId="36" xfId="11" applyNumberFormat="1" applyFont="1" applyBorder="1" applyAlignment="1">
      <alignment horizontal="right" vertical="center"/>
    </xf>
    <xf numFmtId="0" fontId="8" fillId="0" borderId="33" xfId="11" applyFont="1" applyBorder="1" applyAlignment="1">
      <alignment horizontal="left" vertical="top"/>
    </xf>
    <xf numFmtId="0" fontId="8" fillId="0" borderId="26" xfId="11" applyFont="1" applyBorder="1" applyAlignment="1">
      <alignment horizontal="left" vertical="top"/>
    </xf>
    <xf numFmtId="0" fontId="8" fillId="0" borderId="21" xfId="13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12" fillId="0" borderId="37" xfId="0" applyFont="1" applyBorder="1" applyAlignment="1">
      <alignment vertical="center"/>
    </xf>
    <xf numFmtId="0" fontId="11" fillId="0" borderId="0" xfId="0" applyFont="1"/>
    <xf numFmtId="0" fontId="11" fillId="0" borderId="37" xfId="0" applyFont="1" applyBorder="1"/>
    <xf numFmtId="0" fontId="12" fillId="0" borderId="3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39" xfId="0" applyFont="1" applyBorder="1" applyAlignment="1">
      <alignment vertical="center"/>
    </xf>
    <xf numFmtId="0" fontId="15" fillId="0" borderId="37" xfId="0" applyFont="1" applyBorder="1" applyAlignment="1">
      <alignment vertical="center"/>
    </xf>
    <xf numFmtId="0" fontId="11" fillId="0" borderId="38" xfId="0" applyFont="1" applyBorder="1"/>
    <xf numFmtId="0" fontId="15" fillId="0" borderId="38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5" fillId="0" borderId="38" xfId="0" applyFont="1" applyBorder="1" applyAlignment="1">
      <alignment vertical="center"/>
    </xf>
    <xf numFmtId="0" fontId="15" fillId="0" borderId="38" xfId="0" applyFont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17" fillId="0" borderId="0" xfId="16"/>
    <xf numFmtId="0" fontId="18" fillId="2" borderId="0" xfId="16" applyFont="1" applyFill="1"/>
    <xf numFmtId="166" fontId="18" fillId="0" borderId="11" xfId="16" applyNumberFormat="1" applyFont="1" applyBorder="1" applyAlignment="1">
      <alignment horizontal="right" vertical="center"/>
    </xf>
    <xf numFmtId="0" fontId="18" fillId="0" borderId="2" xfId="16" applyFont="1" applyBorder="1" applyAlignment="1">
      <alignment horizontal="center" wrapText="1"/>
    </xf>
    <xf numFmtId="0" fontId="18" fillId="0" borderId="3" xfId="16" applyFont="1" applyBorder="1" applyAlignment="1">
      <alignment horizontal="center" wrapText="1"/>
    </xf>
    <xf numFmtId="0" fontId="18" fillId="0" borderId="4" xfId="16" applyFont="1" applyBorder="1" applyAlignment="1">
      <alignment horizontal="center" wrapText="1"/>
    </xf>
    <xf numFmtId="0" fontId="18" fillId="0" borderId="5" xfId="16" applyFont="1" applyBorder="1" applyAlignment="1">
      <alignment horizontal="left" vertical="top" wrapText="1"/>
    </xf>
    <xf numFmtId="0" fontId="18" fillId="0" borderId="6" xfId="16" applyFont="1" applyBorder="1" applyAlignment="1">
      <alignment horizontal="right" vertical="center"/>
    </xf>
    <xf numFmtId="164" fontId="18" fillId="0" borderId="7" xfId="16" applyNumberFormat="1" applyFont="1" applyBorder="1" applyAlignment="1">
      <alignment horizontal="right" vertical="center"/>
    </xf>
    <xf numFmtId="165" fontId="18" fillId="0" borderId="7" xfId="16" applyNumberFormat="1" applyFont="1" applyBorder="1" applyAlignment="1">
      <alignment horizontal="right" vertical="center"/>
    </xf>
    <xf numFmtId="166" fontId="18" fillId="0" borderId="8" xfId="16" applyNumberFormat="1" applyFont="1" applyBorder="1" applyAlignment="1">
      <alignment horizontal="right" vertical="center"/>
    </xf>
    <xf numFmtId="0" fontId="18" fillId="0" borderId="9" xfId="16" applyFont="1" applyBorder="1" applyAlignment="1">
      <alignment horizontal="left" vertical="top" wrapText="1"/>
    </xf>
    <xf numFmtId="165" fontId="18" fillId="0" borderId="10" xfId="16" applyNumberFormat="1" applyFont="1" applyBorder="1" applyAlignment="1">
      <alignment horizontal="right" vertical="center"/>
    </xf>
    <xf numFmtId="164" fontId="18" fillId="0" borderId="11" xfId="16" applyNumberFormat="1" applyFont="1" applyBorder="1" applyAlignment="1">
      <alignment horizontal="right" vertical="center"/>
    </xf>
    <xf numFmtId="165" fontId="18" fillId="0" borderId="11" xfId="16" applyNumberFormat="1" applyFont="1" applyBorder="1" applyAlignment="1">
      <alignment horizontal="right" vertical="center"/>
    </xf>
    <xf numFmtId="166" fontId="18" fillId="0" borderId="12" xfId="16" applyNumberFormat="1" applyFont="1" applyBorder="1" applyAlignment="1">
      <alignment horizontal="right" vertical="center"/>
    </xf>
    <xf numFmtId="0" fontId="18" fillId="0" borderId="11" xfId="16" applyFont="1" applyBorder="1" applyAlignment="1">
      <alignment horizontal="left" vertical="center" wrapText="1"/>
    </xf>
    <xf numFmtId="0" fontId="18" fillId="0" borderId="12" xfId="16" applyFont="1" applyBorder="1" applyAlignment="1">
      <alignment horizontal="left" vertical="center" wrapText="1"/>
    </xf>
    <xf numFmtId="0" fontId="18" fillId="0" borderId="13" xfId="16" applyFont="1" applyBorder="1" applyAlignment="1">
      <alignment horizontal="left" vertical="top" wrapText="1"/>
    </xf>
    <xf numFmtId="165" fontId="18" fillId="0" borderId="14" xfId="16" applyNumberFormat="1" applyFont="1" applyBorder="1" applyAlignment="1">
      <alignment horizontal="right" vertical="center"/>
    </xf>
    <xf numFmtId="164" fontId="18" fillId="0" borderId="15" xfId="16" applyNumberFormat="1" applyFont="1" applyBorder="1" applyAlignment="1">
      <alignment horizontal="right" vertical="center"/>
    </xf>
    <xf numFmtId="0" fontId="18" fillId="0" borderId="15" xfId="16" applyFont="1" applyBorder="1" applyAlignment="1">
      <alignment horizontal="left" vertical="center" wrapText="1"/>
    </xf>
    <xf numFmtId="0" fontId="18" fillId="0" borderId="16" xfId="16" applyFont="1" applyBorder="1" applyAlignment="1">
      <alignment horizontal="left" vertical="center" wrapText="1"/>
    </xf>
    <xf numFmtId="0" fontId="18" fillId="0" borderId="21" xfId="16" applyFont="1" applyBorder="1" applyAlignment="1">
      <alignment horizontal="center" wrapText="1"/>
    </xf>
    <xf numFmtId="0" fontId="18" fillId="0" borderId="22" xfId="16" applyFont="1" applyBorder="1" applyAlignment="1">
      <alignment horizontal="center" wrapText="1"/>
    </xf>
    <xf numFmtId="165" fontId="18" fillId="0" borderId="6" xfId="16" applyNumberFormat="1" applyFont="1" applyBorder="1" applyAlignment="1">
      <alignment horizontal="right" vertical="center"/>
    </xf>
    <xf numFmtId="165" fontId="18" fillId="0" borderId="8" xfId="16" applyNumberFormat="1" applyFont="1" applyBorder="1" applyAlignment="1">
      <alignment horizontal="right" vertical="center"/>
    </xf>
    <xf numFmtId="165" fontId="18" fillId="0" borderId="12" xfId="16" applyNumberFormat="1" applyFont="1" applyBorder="1" applyAlignment="1">
      <alignment horizontal="right" vertical="center"/>
    </xf>
    <xf numFmtId="165" fontId="18" fillId="0" borderId="15" xfId="16" applyNumberFormat="1" applyFont="1" applyBorder="1" applyAlignment="1">
      <alignment horizontal="right" vertical="center"/>
    </xf>
    <xf numFmtId="165" fontId="18" fillId="0" borderId="16" xfId="16" applyNumberFormat="1" applyFont="1" applyBorder="1" applyAlignment="1">
      <alignment horizontal="right" vertical="center"/>
    </xf>
    <xf numFmtId="0" fontId="18" fillId="0" borderId="29" xfId="16" applyFont="1" applyBorder="1" applyAlignment="1">
      <alignment horizontal="left" vertical="top" wrapText="1"/>
    </xf>
    <xf numFmtId="0" fontId="18" fillId="0" borderId="24" xfId="16" applyFont="1" applyBorder="1" applyAlignment="1">
      <alignment horizontal="left" vertical="top" wrapText="1"/>
    </xf>
    <xf numFmtId="0" fontId="18" fillId="0" borderId="33" xfId="16" applyFont="1" applyBorder="1" applyAlignment="1">
      <alignment horizontal="left" vertical="top" wrapText="1"/>
    </xf>
    <xf numFmtId="165" fontId="18" fillId="0" borderId="34" xfId="16" applyNumberFormat="1" applyFont="1" applyBorder="1" applyAlignment="1">
      <alignment horizontal="right" vertical="center"/>
    </xf>
    <xf numFmtId="165" fontId="18" fillId="0" borderId="35" xfId="16" applyNumberFormat="1" applyFont="1" applyBorder="1" applyAlignment="1">
      <alignment horizontal="right" vertical="center"/>
    </xf>
    <xf numFmtId="165" fontId="18" fillId="0" borderId="36" xfId="16" applyNumberFormat="1" applyFont="1" applyBorder="1" applyAlignment="1">
      <alignment horizontal="right" vertical="center"/>
    </xf>
    <xf numFmtId="0" fontId="18" fillId="0" borderId="26" xfId="16" applyFont="1" applyBorder="1" applyAlignment="1">
      <alignment horizontal="left" vertical="top" wrapText="1"/>
    </xf>
    <xf numFmtId="0" fontId="18" fillId="0" borderId="21" xfId="16" applyFont="1" applyBorder="1" applyAlignment="1">
      <alignment horizontal="center"/>
    </xf>
    <xf numFmtId="0" fontId="18" fillId="0" borderId="22" xfId="16" applyFont="1" applyBorder="1" applyAlignment="1">
      <alignment horizontal="center"/>
    </xf>
    <xf numFmtId="164" fontId="18" fillId="0" borderId="6" xfId="16" applyNumberFormat="1" applyFont="1" applyBorder="1" applyAlignment="1">
      <alignment horizontal="right" vertical="center"/>
    </xf>
    <xf numFmtId="168" fontId="18" fillId="0" borderId="7" xfId="16" applyNumberFormat="1" applyFont="1" applyBorder="1" applyAlignment="1">
      <alignment horizontal="right" vertical="center"/>
    </xf>
    <xf numFmtId="0" fontId="18" fillId="0" borderId="7" xfId="16" applyFont="1" applyBorder="1" applyAlignment="1">
      <alignment horizontal="left" vertical="center" wrapText="1"/>
    </xf>
    <xf numFmtId="0" fontId="18" fillId="0" borderId="8" xfId="16" applyFont="1" applyBorder="1" applyAlignment="1">
      <alignment horizontal="left" vertical="center" wrapText="1"/>
    </xf>
    <xf numFmtId="164" fontId="18" fillId="0" borderId="10" xfId="16" applyNumberFormat="1" applyFont="1" applyBorder="1" applyAlignment="1">
      <alignment horizontal="right" vertical="center"/>
    </xf>
    <xf numFmtId="168" fontId="18" fillId="0" borderId="11" xfId="16" applyNumberFormat="1" applyFont="1" applyBorder="1" applyAlignment="1">
      <alignment horizontal="right" vertical="center"/>
    </xf>
    <xf numFmtId="168" fontId="18" fillId="0" borderId="12" xfId="16" applyNumberFormat="1" applyFont="1" applyBorder="1" applyAlignment="1">
      <alignment horizontal="right" vertical="center"/>
    </xf>
    <xf numFmtId="0" fontId="18" fillId="0" borderId="14" xfId="16" applyFont="1" applyBorder="1" applyAlignment="1">
      <alignment horizontal="left" vertical="center" wrapText="1"/>
    </xf>
    <xf numFmtId="0" fontId="18" fillId="0" borderId="5" xfId="16" applyFont="1" applyBorder="1" applyAlignment="1">
      <alignment horizontal="left" vertical="top"/>
    </xf>
    <xf numFmtId="0" fontId="18" fillId="0" borderId="9" xfId="16" applyFont="1" applyBorder="1" applyAlignment="1">
      <alignment horizontal="left" vertical="top"/>
    </xf>
    <xf numFmtId="0" fontId="18" fillId="0" borderId="13" xfId="16" applyFont="1" applyBorder="1" applyAlignment="1">
      <alignment horizontal="left" vertical="top"/>
    </xf>
    <xf numFmtId="0" fontId="18" fillId="0" borderId="24" xfId="16" applyFont="1" applyBorder="1" applyAlignment="1">
      <alignment horizontal="left" vertical="top"/>
    </xf>
    <xf numFmtId="0" fontId="18" fillId="0" borderId="29" xfId="16" applyFont="1" applyBorder="1" applyAlignment="1">
      <alignment horizontal="left" vertical="top"/>
    </xf>
    <xf numFmtId="166" fontId="18" fillId="0" borderId="15" xfId="16" applyNumberFormat="1" applyFont="1" applyBorder="1" applyAlignment="1">
      <alignment horizontal="right" vertical="center"/>
    </xf>
    <xf numFmtId="0" fontId="7" fillId="0" borderId="0" xfId="14" applyFont="1" applyBorder="1" applyAlignment="1">
      <alignment vertical="center" wrapText="1"/>
    </xf>
    <xf numFmtId="0" fontId="17" fillId="0" borderId="0" xfId="17"/>
    <xf numFmtId="0" fontId="18" fillId="2" borderId="0" xfId="17" applyFont="1" applyFill="1"/>
    <xf numFmtId="0" fontId="18" fillId="0" borderId="2" xfId="17" applyFont="1" applyBorder="1" applyAlignment="1">
      <alignment horizontal="center" wrapText="1"/>
    </xf>
    <xf numFmtId="0" fontId="18" fillId="0" borderId="3" xfId="17" applyFont="1" applyBorder="1" applyAlignment="1">
      <alignment horizontal="center" wrapText="1"/>
    </xf>
    <xf numFmtId="0" fontId="18" fillId="0" borderId="4" xfId="17" applyFont="1" applyBorder="1" applyAlignment="1">
      <alignment horizontal="center" wrapText="1"/>
    </xf>
    <xf numFmtId="0" fontId="18" fillId="0" borderId="5" xfId="17" applyFont="1" applyBorder="1" applyAlignment="1">
      <alignment horizontal="left" vertical="top" wrapText="1"/>
    </xf>
    <xf numFmtId="0" fontId="18" fillId="0" borderId="6" xfId="17" applyFont="1" applyBorder="1" applyAlignment="1">
      <alignment horizontal="right" vertical="center"/>
    </xf>
    <xf numFmtId="164" fontId="18" fillId="0" borderId="7" xfId="17" applyNumberFormat="1" applyFont="1" applyBorder="1" applyAlignment="1">
      <alignment horizontal="right" vertical="center"/>
    </xf>
    <xf numFmtId="165" fontId="18" fillId="0" borderId="7" xfId="17" applyNumberFormat="1" applyFont="1" applyBorder="1" applyAlignment="1">
      <alignment horizontal="right" vertical="center"/>
    </xf>
    <xf numFmtId="166" fontId="18" fillId="0" borderId="8" xfId="17" applyNumberFormat="1" applyFont="1" applyBorder="1" applyAlignment="1">
      <alignment horizontal="right" vertical="center"/>
    </xf>
    <xf numFmtId="0" fontId="18" fillId="0" borderId="9" xfId="17" applyFont="1" applyBorder="1" applyAlignment="1">
      <alignment horizontal="left" vertical="top" wrapText="1"/>
    </xf>
    <xf numFmtId="165" fontId="18" fillId="0" borderId="10" xfId="17" applyNumberFormat="1" applyFont="1" applyBorder="1" applyAlignment="1">
      <alignment horizontal="right" vertical="center"/>
    </xf>
    <xf numFmtId="164" fontId="18" fillId="0" borderId="11" xfId="17" applyNumberFormat="1" applyFont="1" applyBorder="1" applyAlignment="1">
      <alignment horizontal="right" vertical="center"/>
    </xf>
    <xf numFmtId="165" fontId="18" fillId="0" borderId="11" xfId="17" applyNumberFormat="1" applyFont="1" applyBorder="1" applyAlignment="1">
      <alignment horizontal="right" vertical="center"/>
    </xf>
    <xf numFmtId="166" fontId="18" fillId="0" borderId="12" xfId="17" applyNumberFormat="1" applyFont="1" applyBorder="1" applyAlignment="1">
      <alignment horizontal="right" vertical="center"/>
    </xf>
    <xf numFmtId="0" fontId="18" fillId="0" borderId="11" xfId="17" applyFont="1" applyBorder="1" applyAlignment="1">
      <alignment horizontal="left" vertical="center" wrapText="1"/>
    </xf>
    <xf numFmtId="0" fontId="18" fillId="0" borderId="12" xfId="17" applyFont="1" applyBorder="1" applyAlignment="1">
      <alignment horizontal="left" vertical="center" wrapText="1"/>
    </xf>
    <xf numFmtId="0" fontId="18" fillId="0" borderId="13" xfId="17" applyFont="1" applyBorder="1" applyAlignment="1">
      <alignment horizontal="left" vertical="top" wrapText="1"/>
    </xf>
    <xf numFmtId="165" fontId="18" fillId="0" borderId="14" xfId="17" applyNumberFormat="1" applyFont="1" applyBorder="1" applyAlignment="1">
      <alignment horizontal="right" vertical="center"/>
    </xf>
    <xf numFmtId="164" fontId="18" fillId="0" borderId="15" xfId="17" applyNumberFormat="1" applyFont="1" applyBorder="1" applyAlignment="1">
      <alignment horizontal="right" vertical="center"/>
    </xf>
    <xf numFmtId="0" fontId="18" fillId="0" borderId="15" xfId="17" applyFont="1" applyBorder="1" applyAlignment="1">
      <alignment horizontal="left" vertical="center" wrapText="1"/>
    </xf>
    <xf numFmtId="0" fontId="18" fillId="0" borderId="16" xfId="17" applyFont="1" applyBorder="1" applyAlignment="1">
      <alignment horizontal="left" vertical="center" wrapText="1"/>
    </xf>
    <xf numFmtId="0" fontId="18" fillId="0" borderId="21" xfId="17" applyFont="1" applyBorder="1" applyAlignment="1">
      <alignment horizontal="center" wrapText="1"/>
    </xf>
    <xf numFmtId="0" fontId="18" fillId="0" borderId="22" xfId="17" applyFont="1" applyBorder="1" applyAlignment="1">
      <alignment horizontal="center" wrapText="1"/>
    </xf>
    <xf numFmtId="165" fontId="18" fillId="0" borderId="6" xfId="17" applyNumberFormat="1" applyFont="1" applyBorder="1" applyAlignment="1">
      <alignment horizontal="right" vertical="center"/>
    </xf>
    <xf numFmtId="165" fontId="18" fillId="0" borderId="8" xfId="17" applyNumberFormat="1" applyFont="1" applyBorder="1" applyAlignment="1">
      <alignment horizontal="right" vertical="center"/>
    </xf>
    <xf numFmtId="165" fontId="18" fillId="0" borderId="12" xfId="17" applyNumberFormat="1" applyFont="1" applyBorder="1" applyAlignment="1">
      <alignment horizontal="right" vertical="center"/>
    </xf>
    <xf numFmtId="165" fontId="18" fillId="0" borderId="15" xfId="17" applyNumberFormat="1" applyFont="1" applyBorder="1" applyAlignment="1">
      <alignment horizontal="right" vertical="center"/>
    </xf>
    <xf numFmtId="165" fontId="18" fillId="0" borderId="16" xfId="17" applyNumberFormat="1" applyFont="1" applyBorder="1" applyAlignment="1">
      <alignment horizontal="right" vertical="center"/>
    </xf>
    <xf numFmtId="0" fontId="18" fillId="0" borderId="24" xfId="17" applyFont="1" applyBorder="1" applyAlignment="1">
      <alignment horizontal="left" vertical="top" wrapText="1"/>
    </xf>
    <xf numFmtId="0" fontId="18" fillId="0" borderId="29" xfId="17" applyFont="1" applyBorder="1" applyAlignment="1">
      <alignment horizontal="left" vertical="top" wrapText="1"/>
    </xf>
    <xf numFmtId="0" fontId="18" fillId="0" borderId="33" xfId="17" applyFont="1" applyBorder="1" applyAlignment="1">
      <alignment horizontal="left" vertical="top" wrapText="1"/>
    </xf>
    <xf numFmtId="165" fontId="18" fillId="0" borderId="34" xfId="17" applyNumberFormat="1" applyFont="1" applyBorder="1" applyAlignment="1">
      <alignment horizontal="right" vertical="center"/>
    </xf>
    <xf numFmtId="165" fontId="18" fillId="0" borderId="35" xfId="17" applyNumberFormat="1" applyFont="1" applyBorder="1" applyAlignment="1">
      <alignment horizontal="right" vertical="center"/>
    </xf>
    <xf numFmtId="165" fontId="18" fillId="0" borderId="36" xfId="17" applyNumberFormat="1" applyFont="1" applyBorder="1" applyAlignment="1">
      <alignment horizontal="right" vertical="center"/>
    </xf>
    <xf numFmtId="0" fontId="18" fillId="0" borderId="26" xfId="17" applyFont="1" applyBorder="1" applyAlignment="1">
      <alignment horizontal="left" vertical="top" wrapText="1"/>
    </xf>
    <xf numFmtId="0" fontId="18" fillId="0" borderId="21" xfId="17" applyFont="1" applyBorder="1" applyAlignment="1">
      <alignment horizontal="center"/>
    </xf>
    <xf numFmtId="0" fontId="18" fillId="0" borderId="22" xfId="17" applyFont="1" applyBorder="1" applyAlignment="1">
      <alignment horizontal="center"/>
    </xf>
    <xf numFmtId="164" fontId="18" fillId="0" borderId="6" xfId="17" applyNumberFormat="1" applyFont="1" applyBorder="1" applyAlignment="1">
      <alignment horizontal="right" vertical="center"/>
    </xf>
    <xf numFmtId="168" fontId="18" fillId="0" borderId="7" xfId="17" applyNumberFormat="1" applyFont="1" applyBorder="1" applyAlignment="1">
      <alignment horizontal="right" vertical="center"/>
    </xf>
    <xf numFmtId="0" fontId="18" fillId="0" borderId="8" xfId="17" applyFont="1" applyBorder="1" applyAlignment="1">
      <alignment horizontal="left" vertical="center" wrapText="1"/>
    </xf>
    <xf numFmtId="164" fontId="18" fillId="0" borderId="10" xfId="17" applyNumberFormat="1" applyFont="1" applyBorder="1" applyAlignment="1">
      <alignment horizontal="right" vertical="center"/>
    </xf>
    <xf numFmtId="168" fontId="18" fillId="0" borderId="12" xfId="17" applyNumberFormat="1" applyFont="1" applyBorder="1" applyAlignment="1">
      <alignment horizontal="right" vertical="center"/>
    </xf>
    <xf numFmtId="0" fontId="18" fillId="0" borderId="14" xfId="17" applyFont="1" applyBorder="1" applyAlignment="1">
      <alignment horizontal="left" vertical="center" wrapText="1"/>
    </xf>
    <xf numFmtId="166" fontId="18" fillId="0" borderId="16" xfId="17" applyNumberFormat="1" applyFont="1" applyBorder="1" applyAlignment="1">
      <alignment horizontal="right" vertical="center"/>
    </xf>
    <xf numFmtId="0" fontId="18" fillId="0" borderId="7" xfId="17" applyFont="1" applyBorder="1" applyAlignment="1">
      <alignment horizontal="left" vertical="center" wrapText="1"/>
    </xf>
    <xf numFmtId="168" fontId="18" fillId="0" borderId="11" xfId="17" applyNumberFormat="1" applyFont="1" applyBorder="1" applyAlignment="1">
      <alignment horizontal="right" vertical="center"/>
    </xf>
    <xf numFmtId="0" fontId="18" fillId="0" borderId="5" xfId="17" applyFont="1" applyBorder="1" applyAlignment="1">
      <alignment horizontal="left" vertical="top"/>
    </xf>
    <xf numFmtId="0" fontId="18" fillId="0" borderId="9" xfId="17" applyFont="1" applyBorder="1" applyAlignment="1">
      <alignment horizontal="left" vertical="top"/>
    </xf>
    <xf numFmtId="0" fontId="18" fillId="0" borderId="13" xfId="17" applyFont="1" applyBorder="1" applyAlignment="1">
      <alignment horizontal="left" vertical="top"/>
    </xf>
    <xf numFmtId="0" fontId="18" fillId="0" borderId="24" xfId="17" applyFont="1" applyBorder="1" applyAlignment="1">
      <alignment horizontal="left" vertical="top"/>
    </xf>
    <xf numFmtId="0" fontId="18" fillId="0" borderId="29" xfId="17" applyFont="1" applyBorder="1" applyAlignment="1">
      <alignment horizontal="left" vertical="top"/>
    </xf>
    <xf numFmtId="166" fontId="18" fillId="0" borderId="15" xfId="17" applyNumberFormat="1" applyFont="1" applyBorder="1" applyAlignment="1">
      <alignment horizontal="right" vertical="center"/>
    </xf>
    <xf numFmtId="0" fontId="17" fillId="0" borderId="0" xfId="18"/>
    <xf numFmtId="0" fontId="18" fillId="2" borderId="0" xfId="18" applyFont="1" applyFill="1"/>
    <xf numFmtId="166" fontId="18" fillId="0" borderId="11" xfId="18" applyNumberFormat="1" applyFont="1" applyBorder="1" applyAlignment="1">
      <alignment horizontal="right" vertical="center"/>
    </xf>
    <xf numFmtId="0" fontId="18" fillId="0" borderId="2" xfId="18" applyFont="1" applyBorder="1" applyAlignment="1">
      <alignment horizontal="center" wrapText="1"/>
    </xf>
    <xf numFmtId="0" fontId="18" fillId="0" borderId="3" xfId="18" applyFont="1" applyBorder="1" applyAlignment="1">
      <alignment horizontal="center" wrapText="1"/>
    </xf>
    <xf numFmtId="0" fontId="18" fillId="0" borderId="4" xfId="18" applyFont="1" applyBorder="1" applyAlignment="1">
      <alignment horizontal="center" wrapText="1"/>
    </xf>
    <xf numFmtId="0" fontId="18" fillId="0" borderId="5" xfId="18" applyFont="1" applyBorder="1" applyAlignment="1">
      <alignment horizontal="left" vertical="top" wrapText="1"/>
    </xf>
    <xf numFmtId="0" fontId="18" fillId="0" borderId="6" xfId="18" applyFont="1" applyBorder="1" applyAlignment="1">
      <alignment horizontal="right" vertical="center"/>
    </xf>
    <xf numFmtId="164" fontId="18" fillId="0" borderId="7" xfId="18" applyNumberFormat="1" applyFont="1" applyBorder="1" applyAlignment="1">
      <alignment horizontal="right" vertical="center"/>
    </xf>
    <xf numFmtId="165" fontId="18" fillId="0" borderId="7" xfId="18" applyNumberFormat="1" applyFont="1" applyBorder="1" applyAlignment="1">
      <alignment horizontal="right" vertical="center"/>
    </xf>
    <xf numFmtId="166" fontId="18" fillId="0" borderId="8" xfId="18" applyNumberFormat="1" applyFont="1" applyBorder="1" applyAlignment="1">
      <alignment horizontal="right" vertical="center"/>
    </xf>
    <xf numFmtId="0" fontId="18" fillId="0" borderId="9" xfId="18" applyFont="1" applyBorder="1" applyAlignment="1">
      <alignment horizontal="left" vertical="top" wrapText="1"/>
    </xf>
    <xf numFmtId="165" fontId="18" fillId="0" borderId="10" xfId="18" applyNumberFormat="1" applyFont="1" applyBorder="1" applyAlignment="1">
      <alignment horizontal="right" vertical="center"/>
    </xf>
    <xf numFmtId="164" fontId="18" fillId="0" borderId="11" xfId="18" applyNumberFormat="1" applyFont="1" applyBorder="1" applyAlignment="1">
      <alignment horizontal="right" vertical="center"/>
    </xf>
    <xf numFmtId="165" fontId="18" fillId="0" borderId="11" xfId="18" applyNumberFormat="1" applyFont="1" applyBorder="1" applyAlignment="1">
      <alignment horizontal="right" vertical="center"/>
    </xf>
    <xf numFmtId="166" fontId="18" fillId="0" borderId="12" xfId="18" applyNumberFormat="1" applyFont="1" applyBorder="1" applyAlignment="1">
      <alignment horizontal="right" vertical="center"/>
    </xf>
    <xf numFmtId="0" fontId="18" fillId="0" borderId="11" xfId="18" applyFont="1" applyBorder="1" applyAlignment="1">
      <alignment horizontal="left" vertical="center" wrapText="1"/>
    </xf>
    <xf numFmtId="0" fontId="18" fillId="0" borderId="12" xfId="18" applyFont="1" applyBorder="1" applyAlignment="1">
      <alignment horizontal="left" vertical="center" wrapText="1"/>
    </xf>
    <xf numFmtId="0" fontId="18" fillId="0" borderId="13" xfId="18" applyFont="1" applyBorder="1" applyAlignment="1">
      <alignment horizontal="left" vertical="top" wrapText="1"/>
    </xf>
    <xf numFmtId="165" fontId="18" fillId="0" borderId="14" xfId="18" applyNumberFormat="1" applyFont="1" applyBorder="1" applyAlignment="1">
      <alignment horizontal="right" vertical="center"/>
    </xf>
    <xf numFmtId="164" fontId="18" fillId="0" borderId="15" xfId="18" applyNumberFormat="1" applyFont="1" applyBorder="1" applyAlignment="1">
      <alignment horizontal="right" vertical="center"/>
    </xf>
    <xf numFmtId="0" fontId="18" fillId="0" borderId="15" xfId="18" applyFont="1" applyBorder="1" applyAlignment="1">
      <alignment horizontal="left" vertical="center" wrapText="1"/>
    </xf>
    <xf numFmtId="0" fontId="18" fillId="0" borderId="16" xfId="18" applyFont="1" applyBorder="1" applyAlignment="1">
      <alignment horizontal="left" vertical="center" wrapText="1"/>
    </xf>
    <xf numFmtId="0" fontId="18" fillId="0" borderId="21" xfId="18" applyFont="1" applyBorder="1" applyAlignment="1">
      <alignment horizontal="center" wrapText="1"/>
    </xf>
    <xf numFmtId="0" fontId="18" fillId="0" borderId="22" xfId="18" applyFont="1" applyBorder="1" applyAlignment="1">
      <alignment horizontal="center" wrapText="1"/>
    </xf>
    <xf numFmtId="165" fontId="18" fillId="0" borderId="6" xfId="18" applyNumberFormat="1" applyFont="1" applyBorder="1" applyAlignment="1">
      <alignment horizontal="right" vertical="center"/>
    </xf>
    <xf numFmtId="165" fontId="18" fillId="0" borderId="8" xfId="18" applyNumberFormat="1" applyFont="1" applyBorder="1" applyAlignment="1">
      <alignment horizontal="right" vertical="center"/>
    </xf>
    <xf numFmtId="165" fontId="18" fillId="0" borderId="12" xfId="18" applyNumberFormat="1" applyFont="1" applyBorder="1" applyAlignment="1">
      <alignment horizontal="right" vertical="center"/>
    </xf>
    <xf numFmtId="165" fontId="18" fillId="0" borderId="15" xfId="18" applyNumberFormat="1" applyFont="1" applyBorder="1" applyAlignment="1">
      <alignment horizontal="right" vertical="center"/>
    </xf>
    <xf numFmtId="165" fontId="18" fillId="0" borderId="16" xfId="18" applyNumberFormat="1" applyFont="1" applyBorder="1" applyAlignment="1">
      <alignment horizontal="right" vertical="center"/>
    </xf>
    <xf numFmtId="0" fontId="18" fillId="0" borderId="23" xfId="18" applyFont="1" applyBorder="1" applyAlignment="1">
      <alignment horizontal="left" vertical="top" wrapText="1"/>
    </xf>
    <xf numFmtId="0" fontId="18" fillId="0" borderId="24" xfId="18" applyFont="1" applyBorder="1" applyAlignment="1">
      <alignment horizontal="left" vertical="top" wrapText="1"/>
    </xf>
    <xf numFmtId="0" fontId="18" fillId="0" borderId="29" xfId="18" applyFont="1" applyBorder="1" applyAlignment="1">
      <alignment horizontal="left" vertical="top" wrapText="1"/>
    </xf>
    <xf numFmtId="0" fontId="18" fillId="0" borderId="33" xfId="18" applyFont="1" applyBorder="1" applyAlignment="1">
      <alignment horizontal="left" vertical="top" wrapText="1"/>
    </xf>
    <xf numFmtId="165" fontId="18" fillId="0" borderId="34" xfId="18" applyNumberFormat="1" applyFont="1" applyBorder="1" applyAlignment="1">
      <alignment horizontal="right" vertical="center"/>
    </xf>
    <xf numFmtId="165" fontId="18" fillId="0" borderId="35" xfId="18" applyNumberFormat="1" applyFont="1" applyBorder="1" applyAlignment="1">
      <alignment horizontal="right" vertical="center"/>
    </xf>
    <xf numFmtId="165" fontId="18" fillId="0" borderId="36" xfId="18" applyNumberFormat="1" applyFont="1" applyBorder="1" applyAlignment="1">
      <alignment horizontal="right" vertical="center"/>
    </xf>
    <xf numFmtId="0" fontId="18" fillId="0" borderId="26" xfId="18" applyFont="1" applyBorder="1" applyAlignment="1">
      <alignment horizontal="left" vertical="top" wrapText="1"/>
    </xf>
    <xf numFmtId="0" fontId="18" fillId="0" borderId="22" xfId="18" applyFont="1" applyBorder="1" applyAlignment="1">
      <alignment horizontal="center"/>
    </xf>
    <xf numFmtId="0" fontId="18" fillId="0" borderId="21" xfId="18" applyFont="1" applyBorder="1" applyAlignment="1">
      <alignment horizontal="center"/>
    </xf>
    <xf numFmtId="164" fontId="18" fillId="0" borderId="6" xfId="18" applyNumberFormat="1" applyFont="1" applyBorder="1" applyAlignment="1">
      <alignment horizontal="right" vertical="center"/>
    </xf>
    <xf numFmtId="168" fontId="18" fillId="0" borderId="7" xfId="18" applyNumberFormat="1" applyFont="1" applyBorder="1" applyAlignment="1">
      <alignment horizontal="right" vertical="center"/>
    </xf>
    <xf numFmtId="0" fontId="18" fillId="0" borderId="7" xfId="18" applyFont="1" applyBorder="1" applyAlignment="1">
      <alignment horizontal="left" vertical="center" wrapText="1"/>
    </xf>
    <xf numFmtId="0" fontId="18" fillId="0" borderId="8" xfId="18" applyFont="1" applyBorder="1" applyAlignment="1">
      <alignment horizontal="left" vertical="center" wrapText="1"/>
    </xf>
    <xf numFmtId="164" fontId="18" fillId="0" borderId="10" xfId="18" applyNumberFormat="1" applyFont="1" applyBorder="1" applyAlignment="1">
      <alignment horizontal="right" vertical="center"/>
    </xf>
    <xf numFmtId="168" fontId="18" fillId="0" borderId="11" xfId="18" applyNumberFormat="1" applyFont="1" applyBorder="1" applyAlignment="1">
      <alignment horizontal="right" vertical="center"/>
    </xf>
    <xf numFmtId="168" fontId="18" fillId="0" borderId="12" xfId="18" applyNumberFormat="1" applyFont="1" applyBorder="1" applyAlignment="1">
      <alignment horizontal="right" vertical="center"/>
    </xf>
    <xf numFmtId="0" fontId="18" fillId="0" borderId="14" xfId="18" applyFont="1" applyBorder="1" applyAlignment="1">
      <alignment horizontal="left" vertical="center" wrapText="1"/>
    </xf>
    <xf numFmtId="166" fontId="18" fillId="0" borderId="15" xfId="18" applyNumberFormat="1" applyFont="1" applyBorder="1" applyAlignment="1">
      <alignment horizontal="right" vertical="center"/>
    </xf>
    <xf numFmtId="0" fontId="18" fillId="0" borderId="5" xfId="18" applyFont="1" applyBorder="1" applyAlignment="1">
      <alignment horizontal="left" vertical="top"/>
    </xf>
    <xf numFmtId="0" fontId="18" fillId="0" borderId="9" xfId="18" applyFont="1" applyBorder="1" applyAlignment="1">
      <alignment horizontal="left" vertical="top"/>
    </xf>
    <xf numFmtId="0" fontId="18" fillId="0" borderId="13" xfId="18" applyFont="1" applyBorder="1" applyAlignment="1">
      <alignment horizontal="left" vertical="top"/>
    </xf>
    <xf numFmtId="0" fontId="18" fillId="0" borderId="24" xfId="18" applyFont="1" applyBorder="1" applyAlignment="1">
      <alignment horizontal="left" vertical="top"/>
    </xf>
    <xf numFmtId="0" fontId="18" fillId="0" borderId="29" xfId="18" applyFont="1" applyBorder="1" applyAlignment="1">
      <alignment horizontal="left" vertical="top"/>
    </xf>
    <xf numFmtId="166" fontId="18" fillId="0" borderId="16" xfId="18" applyNumberFormat="1" applyFont="1" applyBorder="1" applyAlignment="1">
      <alignment horizontal="right" vertical="center"/>
    </xf>
    <xf numFmtId="2" fontId="0" fillId="0" borderId="0" xfId="0" applyNumberFormat="1"/>
    <xf numFmtId="0" fontId="7" fillId="0" borderId="0" xfId="13" applyFont="1" applyBorder="1" applyAlignment="1">
      <alignment vertical="center" wrapText="1"/>
    </xf>
    <xf numFmtId="0" fontId="8" fillId="0" borderId="23" xfId="13" applyFont="1" applyBorder="1" applyAlignment="1">
      <alignment horizontal="left" vertical="top" wrapText="1"/>
    </xf>
    <xf numFmtId="0" fontId="8" fillId="0" borderId="33" xfId="13" applyFont="1" applyBorder="1" applyAlignment="1">
      <alignment horizontal="left" vertical="top" wrapText="1"/>
    </xf>
    <xf numFmtId="165" fontId="8" fillId="0" borderId="34" xfId="13" applyNumberFormat="1" applyFont="1" applyBorder="1" applyAlignment="1">
      <alignment horizontal="right" vertical="center"/>
    </xf>
    <xf numFmtId="165" fontId="8" fillId="0" borderId="35" xfId="13" applyNumberFormat="1" applyFont="1" applyBorder="1" applyAlignment="1">
      <alignment horizontal="right" vertical="center"/>
    </xf>
    <xf numFmtId="165" fontId="8" fillId="0" borderId="36" xfId="13" applyNumberFormat="1" applyFont="1" applyBorder="1" applyAlignment="1">
      <alignment horizontal="right" vertical="center"/>
    </xf>
    <xf numFmtId="168" fontId="8" fillId="0" borderId="7" xfId="13" applyNumberFormat="1" applyFont="1" applyBorder="1" applyAlignment="1">
      <alignment horizontal="right" vertical="center"/>
    </xf>
    <xf numFmtId="168" fontId="8" fillId="0" borderId="11" xfId="13" applyNumberFormat="1" applyFont="1" applyBorder="1" applyAlignment="1">
      <alignment horizontal="right" vertical="center"/>
    </xf>
    <xf numFmtId="168" fontId="8" fillId="0" borderId="12" xfId="13" applyNumberFormat="1" applyFont="1" applyBorder="1" applyAlignment="1">
      <alignment horizontal="right" vertical="center"/>
    </xf>
    <xf numFmtId="0" fontId="17" fillId="0" borderId="0" xfId="19"/>
    <xf numFmtId="0" fontId="18" fillId="2" borderId="0" xfId="19" applyFont="1" applyFill="1"/>
    <xf numFmtId="165" fontId="18" fillId="0" borderId="14" xfId="19" applyNumberFormat="1" applyFont="1" applyBorder="1" applyAlignment="1">
      <alignment horizontal="right" vertical="center"/>
    </xf>
    <xf numFmtId="0" fontId="18" fillId="0" borderId="2" xfId="19" applyFont="1" applyBorder="1" applyAlignment="1">
      <alignment horizontal="center" wrapText="1"/>
    </xf>
    <xf numFmtId="0" fontId="18" fillId="0" borderId="3" xfId="19" applyFont="1" applyBorder="1" applyAlignment="1">
      <alignment horizontal="center" wrapText="1"/>
    </xf>
    <xf numFmtId="0" fontId="18" fillId="0" borderId="4" xfId="19" applyFont="1" applyBorder="1" applyAlignment="1">
      <alignment horizontal="center" wrapText="1"/>
    </xf>
    <xf numFmtId="0" fontId="18" fillId="0" borderId="5" xfId="19" applyFont="1" applyBorder="1" applyAlignment="1">
      <alignment horizontal="left" vertical="top" wrapText="1"/>
    </xf>
    <xf numFmtId="0" fontId="18" fillId="0" borderId="6" xfId="19" applyFont="1" applyBorder="1" applyAlignment="1">
      <alignment horizontal="right" vertical="center"/>
    </xf>
    <xf numFmtId="164" fontId="18" fillId="0" borderId="7" xfId="19" applyNumberFormat="1" applyFont="1" applyBorder="1" applyAlignment="1">
      <alignment horizontal="right" vertical="center"/>
    </xf>
    <xf numFmtId="165" fontId="18" fillId="0" borderId="7" xfId="19" applyNumberFormat="1" applyFont="1" applyBorder="1" applyAlignment="1">
      <alignment horizontal="right" vertical="center"/>
    </xf>
    <xf numFmtId="166" fontId="18" fillId="0" borderId="8" xfId="19" applyNumberFormat="1" applyFont="1" applyBorder="1" applyAlignment="1">
      <alignment horizontal="right" vertical="center"/>
    </xf>
    <xf numFmtId="0" fontId="18" fillId="0" borderId="9" xfId="19" applyFont="1" applyBorder="1" applyAlignment="1">
      <alignment horizontal="left" vertical="top" wrapText="1"/>
    </xf>
    <xf numFmtId="165" fontId="18" fillId="0" borderId="10" xfId="19" applyNumberFormat="1" applyFont="1" applyBorder="1" applyAlignment="1">
      <alignment horizontal="right" vertical="center"/>
    </xf>
    <xf numFmtId="164" fontId="18" fillId="0" borderId="11" xfId="19" applyNumberFormat="1" applyFont="1" applyBorder="1" applyAlignment="1">
      <alignment horizontal="right" vertical="center"/>
    </xf>
    <xf numFmtId="165" fontId="18" fillId="0" borderId="11" xfId="19" applyNumberFormat="1" applyFont="1" applyBorder="1" applyAlignment="1">
      <alignment horizontal="right" vertical="center"/>
    </xf>
    <xf numFmtId="166" fontId="18" fillId="0" borderId="12" xfId="19" applyNumberFormat="1" applyFont="1" applyBorder="1" applyAlignment="1">
      <alignment horizontal="right" vertical="center"/>
    </xf>
    <xf numFmtId="0" fontId="18" fillId="0" borderId="11" xfId="19" applyFont="1" applyBorder="1" applyAlignment="1">
      <alignment horizontal="left" vertical="center" wrapText="1"/>
    </xf>
    <xf numFmtId="0" fontId="18" fillId="0" borderId="12" xfId="19" applyFont="1" applyBorder="1" applyAlignment="1">
      <alignment horizontal="left" vertical="center" wrapText="1"/>
    </xf>
    <xf numFmtId="0" fontId="18" fillId="0" borderId="13" xfId="19" applyFont="1" applyBorder="1" applyAlignment="1">
      <alignment horizontal="left" vertical="top" wrapText="1"/>
    </xf>
    <xf numFmtId="164" fontId="18" fillId="0" borderId="15" xfId="19" applyNumberFormat="1" applyFont="1" applyBorder="1" applyAlignment="1">
      <alignment horizontal="right" vertical="center"/>
    </xf>
    <xf numFmtId="0" fontId="18" fillId="0" borderId="15" xfId="19" applyFont="1" applyBorder="1" applyAlignment="1">
      <alignment horizontal="left" vertical="center" wrapText="1"/>
    </xf>
    <xf numFmtId="0" fontId="18" fillId="0" borderId="16" xfId="19" applyFont="1" applyBorder="1" applyAlignment="1">
      <alignment horizontal="left" vertical="center" wrapText="1"/>
    </xf>
    <xf numFmtId="0" fontId="18" fillId="0" borderId="21" xfId="19" applyFont="1" applyBorder="1" applyAlignment="1">
      <alignment horizontal="center" wrapText="1"/>
    </xf>
    <xf numFmtId="0" fontId="18" fillId="0" borderId="22" xfId="19" applyFont="1" applyBorder="1" applyAlignment="1">
      <alignment horizontal="center" wrapText="1"/>
    </xf>
    <xf numFmtId="0" fontId="18" fillId="0" borderId="5" xfId="19" applyFont="1" applyBorder="1" applyAlignment="1">
      <alignment horizontal="left" vertical="top"/>
    </xf>
    <xf numFmtId="165" fontId="18" fillId="0" borderId="6" xfId="19" applyNumberFormat="1" applyFont="1" applyBorder="1" applyAlignment="1">
      <alignment horizontal="right" vertical="center"/>
    </xf>
    <xf numFmtId="165" fontId="18" fillId="0" borderId="8" xfId="19" applyNumberFormat="1" applyFont="1" applyBorder="1" applyAlignment="1">
      <alignment horizontal="right" vertical="center"/>
    </xf>
    <xf numFmtId="0" fontId="18" fillId="0" borderId="9" xfId="19" applyFont="1" applyBorder="1" applyAlignment="1">
      <alignment horizontal="left" vertical="top"/>
    </xf>
    <xf numFmtId="165" fontId="18" fillId="0" borderId="12" xfId="19" applyNumberFormat="1" applyFont="1" applyBorder="1" applyAlignment="1">
      <alignment horizontal="right" vertical="center"/>
    </xf>
    <xf numFmtId="0" fontId="18" fillId="0" borderId="13" xfId="19" applyFont="1" applyBorder="1" applyAlignment="1">
      <alignment horizontal="left" vertical="top"/>
    </xf>
    <xf numFmtId="165" fontId="18" fillId="0" borderId="15" xfId="19" applyNumberFormat="1" applyFont="1" applyBorder="1" applyAlignment="1">
      <alignment horizontal="right" vertical="center"/>
    </xf>
    <xf numFmtId="165" fontId="18" fillId="0" borderId="16" xfId="19" applyNumberFormat="1" applyFont="1" applyBorder="1" applyAlignment="1">
      <alignment horizontal="right" vertical="center"/>
    </xf>
    <xf numFmtId="0" fontId="18" fillId="0" borderId="28" xfId="19" applyFont="1" applyBorder="1" applyAlignment="1">
      <alignment horizontal="left" vertical="top" wrapText="1"/>
    </xf>
    <xf numFmtId="0" fontId="18" fillId="0" borderId="21" xfId="19" applyFont="1" applyBorder="1" applyAlignment="1">
      <alignment horizontal="center"/>
    </xf>
    <xf numFmtId="0" fontId="18" fillId="0" borderId="22" xfId="19" applyFont="1" applyBorder="1" applyAlignment="1">
      <alignment horizontal="center"/>
    </xf>
    <xf numFmtId="0" fontId="18" fillId="0" borderId="24" xfId="19" applyFont="1" applyBorder="1" applyAlignment="1">
      <alignment horizontal="left" vertical="top"/>
    </xf>
    <xf numFmtId="164" fontId="18" fillId="0" borderId="6" xfId="19" applyNumberFormat="1" applyFont="1" applyBorder="1" applyAlignment="1">
      <alignment horizontal="right" vertical="center"/>
    </xf>
    <xf numFmtId="168" fontId="18" fillId="0" borderId="7" xfId="19" applyNumberFormat="1" applyFont="1" applyBorder="1" applyAlignment="1">
      <alignment horizontal="right" vertical="center"/>
    </xf>
    <xf numFmtId="0" fontId="18" fillId="0" borderId="7" xfId="19" applyFont="1" applyBorder="1" applyAlignment="1">
      <alignment horizontal="left" vertical="center" wrapText="1"/>
    </xf>
    <xf numFmtId="0" fontId="18" fillId="0" borderId="8" xfId="19" applyFont="1" applyBorder="1" applyAlignment="1">
      <alignment horizontal="left" vertical="center" wrapText="1"/>
    </xf>
    <xf numFmtId="0" fontId="18" fillId="0" borderId="29" xfId="19" applyFont="1" applyBorder="1" applyAlignment="1">
      <alignment horizontal="left" vertical="top"/>
    </xf>
    <xf numFmtId="164" fontId="18" fillId="0" borderId="10" xfId="19" applyNumberFormat="1" applyFont="1" applyBorder="1" applyAlignment="1">
      <alignment horizontal="right" vertical="center"/>
    </xf>
    <xf numFmtId="168" fontId="18" fillId="0" borderId="11" xfId="19" applyNumberFormat="1" applyFont="1" applyBorder="1" applyAlignment="1">
      <alignment horizontal="right" vertical="center"/>
    </xf>
    <xf numFmtId="168" fontId="18" fillId="0" borderId="12" xfId="19" applyNumberFormat="1" applyFont="1" applyBorder="1" applyAlignment="1">
      <alignment horizontal="right" vertical="center"/>
    </xf>
    <xf numFmtId="0" fontId="18" fillId="0" borderId="26" xfId="19" applyFont="1" applyBorder="1" applyAlignment="1">
      <alignment horizontal="left" vertical="top" wrapText="1"/>
    </xf>
    <xf numFmtId="0" fontId="18" fillId="0" borderId="14" xfId="19" applyFont="1" applyBorder="1" applyAlignment="1">
      <alignment horizontal="left" vertical="center" wrapText="1"/>
    </xf>
    <xf numFmtId="166" fontId="18" fillId="0" borderId="15" xfId="19" applyNumberFormat="1" applyFont="1" applyBorder="1" applyAlignment="1">
      <alignment horizontal="right" vertical="center"/>
    </xf>
    <xf numFmtId="0" fontId="7" fillId="0" borderId="0" xfId="11" applyFont="1" applyBorder="1" applyAlignment="1">
      <alignment horizontal="center" vertical="center" wrapText="1"/>
    </xf>
    <xf numFmtId="0" fontId="8" fillId="0" borderId="0" xfId="11" applyFont="1" applyBorder="1" applyAlignment="1">
      <alignment horizontal="left" vertical="top" wrapText="1"/>
    </xf>
    <xf numFmtId="2" fontId="12" fillId="0" borderId="0" xfId="0" applyNumberFormat="1" applyFont="1" applyAlignment="1">
      <alignment vertical="center"/>
    </xf>
    <xf numFmtId="2" fontId="12" fillId="0" borderId="38" xfId="0" applyNumberFormat="1" applyFont="1" applyBorder="1" applyAlignment="1">
      <alignment vertical="center"/>
    </xf>
    <xf numFmtId="0" fontId="6" fillId="0" borderId="0" xfId="0" applyFont="1" applyAlignment="1"/>
    <xf numFmtId="1" fontId="0" fillId="0" borderId="0" xfId="0" applyNumberFormat="1"/>
    <xf numFmtId="0" fontId="17" fillId="0" borderId="0" xfId="20"/>
    <xf numFmtId="0" fontId="18" fillId="2" borderId="0" xfId="20" applyFont="1" applyFill="1"/>
    <xf numFmtId="0" fontId="18" fillId="0" borderId="27" xfId="20" applyFont="1" applyBorder="1" applyAlignment="1">
      <alignment horizontal="left" vertical="top"/>
    </xf>
    <xf numFmtId="0" fontId="18" fillId="0" borderId="21" xfId="20" applyFont="1" applyBorder="1" applyAlignment="1">
      <alignment horizontal="center" wrapText="1"/>
    </xf>
    <xf numFmtId="0" fontId="18" fillId="0" borderId="22" xfId="20" applyFont="1" applyBorder="1" applyAlignment="1">
      <alignment horizontal="center" wrapText="1"/>
    </xf>
    <xf numFmtId="0" fontId="18" fillId="0" borderId="24" xfId="20" applyFont="1" applyBorder="1" applyAlignment="1">
      <alignment horizontal="left" vertical="top"/>
    </xf>
    <xf numFmtId="165" fontId="18" fillId="0" borderId="6" xfId="20" applyNumberFormat="1" applyFont="1" applyBorder="1" applyAlignment="1">
      <alignment horizontal="right" vertical="center"/>
    </xf>
    <xf numFmtId="165" fontId="18" fillId="0" borderId="7" xfId="20" applyNumberFormat="1" applyFont="1" applyBorder="1" applyAlignment="1">
      <alignment horizontal="right" vertical="center"/>
    </xf>
    <xf numFmtId="165" fontId="18" fillId="0" borderId="8" xfId="20" applyNumberFormat="1" applyFont="1" applyBorder="1" applyAlignment="1">
      <alignment horizontal="right" vertical="center"/>
    </xf>
    <xf numFmtId="0" fontId="18" fillId="0" borderId="29" xfId="20" applyFont="1" applyBorder="1" applyAlignment="1">
      <alignment horizontal="left" vertical="top"/>
    </xf>
    <xf numFmtId="165" fontId="18" fillId="0" borderId="10" xfId="20" applyNumberFormat="1" applyFont="1" applyBorder="1" applyAlignment="1">
      <alignment horizontal="right" vertical="center"/>
    </xf>
    <xf numFmtId="165" fontId="18" fillId="0" borderId="11" xfId="20" applyNumberFormat="1" applyFont="1" applyBorder="1" applyAlignment="1">
      <alignment horizontal="right" vertical="center"/>
    </xf>
    <xf numFmtId="165" fontId="18" fillId="0" borderId="12" xfId="20" applyNumberFormat="1" applyFont="1" applyBorder="1" applyAlignment="1">
      <alignment horizontal="right" vertical="center"/>
    </xf>
    <xf numFmtId="0" fontId="18" fillId="0" borderId="33" xfId="20" applyFont="1" applyBorder="1" applyAlignment="1">
      <alignment horizontal="left" vertical="top"/>
    </xf>
    <xf numFmtId="165" fontId="18" fillId="0" borderId="34" xfId="20" applyNumberFormat="1" applyFont="1" applyBorder="1" applyAlignment="1">
      <alignment horizontal="right" vertical="center"/>
    </xf>
    <xf numFmtId="165" fontId="18" fillId="0" borderId="35" xfId="20" applyNumberFormat="1" applyFont="1" applyBorder="1" applyAlignment="1">
      <alignment horizontal="right" vertical="center"/>
    </xf>
    <xf numFmtId="165" fontId="18" fillId="0" borderId="36" xfId="20" applyNumberFormat="1" applyFont="1" applyBorder="1" applyAlignment="1">
      <alignment horizontal="right" vertical="center"/>
    </xf>
    <xf numFmtId="0" fontId="18" fillId="0" borderId="26" xfId="20" applyFont="1" applyBorder="1" applyAlignment="1">
      <alignment horizontal="left" vertical="top"/>
    </xf>
    <xf numFmtId="165" fontId="18" fillId="0" borderId="14" xfId="20" applyNumberFormat="1" applyFont="1" applyBorder="1" applyAlignment="1">
      <alignment horizontal="right" vertical="center"/>
    </xf>
    <xf numFmtId="165" fontId="18" fillId="0" borderId="15" xfId="20" applyNumberFormat="1" applyFont="1" applyBorder="1" applyAlignment="1">
      <alignment horizontal="right" vertical="center"/>
    </xf>
    <xf numFmtId="165" fontId="18" fillId="0" borderId="16" xfId="20" applyNumberFormat="1" applyFont="1" applyBorder="1" applyAlignment="1">
      <alignment horizontal="right" vertical="center"/>
    </xf>
    <xf numFmtId="0" fontId="8" fillId="0" borderId="0" xfId="11" applyFont="1" applyBorder="1" applyAlignment="1">
      <alignment horizontal="center" wrapText="1"/>
    </xf>
    <xf numFmtId="0" fontId="8" fillId="0" borderId="40" xfId="11" applyFont="1" applyBorder="1" applyAlignment="1">
      <alignment horizontal="center"/>
    </xf>
    <xf numFmtId="0" fontId="8" fillId="0" borderId="0" xfId="11" applyFont="1" applyBorder="1" applyAlignment="1">
      <alignment horizontal="left" vertical="center" wrapText="1"/>
    </xf>
    <xf numFmtId="167" fontId="8" fillId="0" borderId="0" xfId="11" applyNumberFormat="1" applyFont="1" applyBorder="1" applyAlignment="1">
      <alignment horizontal="right" vertical="center"/>
    </xf>
    <xf numFmtId="165" fontId="8" fillId="0" borderId="41" xfId="11" applyNumberFormat="1" applyFont="1" applyBorder="1" applyAlignment="1">
      <alignment horizontal="right" vertical="center"/>
    </xf>
    <xf numFmtId="1" fontId="6" fillId="0" borderId="0" xfId="0" applyNumberFormat="1" applyFont="1"/>
    <xf numFmtId="0" fontId="19" fillId="0" borderId="11" xfId="11" applyFont="1" applyBorder="1" applyAlignment="1">
      <alignment horizontal="center" wrapText="1"/>
    </xf>
    <xf numFmtId="0" fontId="19" fillId="0" borderId="12" xfId="11" applyFont="1" applyBorder="1" applyAlignment="1">
      <alignment horizontal="center" wrapText="1"/>
    </xf>
    <xf numFmtId="0" fontId="19" fillId="0" borderId="20" xfId="11" applyFont="1" applyBorder="1" applyAlignment="1">
      <alignment horizontal="center" wrapText="1"/>
    </xf>
    <xf numFmtId="0" fontId="19" fillId="0" borderId="29" xfId="11" applyFont="1" applyBorder="1" applyAlignment="1">
      <alignment horizontal="left" vertical="top"/>
    </xf>
    <xf numFmtId="165" fontId="19" fillId="0" borderId="10" xfId="11" applyNumberFormat="1" applyFont="1" applyBorder="1" applyAlignment="1">
      <alignment horizontal="right" vertical="center"/>
    </xf>
    <xf numFmtId="165" fontId="19" fillId="0" borderId="11" xfId="11" applyNumberFormat="1" applyFont="1" applyBorder="1" applyAlignment="1">
      <alignment horizontal="right" vertical="center"/>
    </xf>
    <xf numFmtId="165" fontId="19" fillId="0" borderId="12" xfId="11" applyNumberFormat="1" applyFont="1" applyBorder="1" applyAlignment="1">
      <alignment horizontal="right" vertical="center"/>
    </xf>
    <xf numFmtId="0" fontId="20" fillId="2" borderId="0" xfId="20" applyFont="1" applyFill="1"/>
    <xf numFmtId="0" fontId="20" fillId="0" borderId="42" xfId="20" applyFont="1" applyBorder="1" applyAlignment="1">
      <alignment horizontal="left" vertical="top"/>
    </xf>
    <xf numFmtId="0" fontId="20" fillId="0" borderId="0" xfId="20" applyFont="1" applyBorder="1" applyAlignment="1">
      <alignment horizontal="left" vertical="top" wrapText="1"/>
    </xf>
    <xf numFmtId="0" fontId="20" fillId="0" borderId="43" xfId="20" applyFont="1" applyBorder="1" applyAlignment="1">
      <alignment horizontal="left" vertical="top" wrapText="1"/>
    </xf>
    <xf numFmtId="0" fontId="20" fillId="0" borderId="0" xfId="20" applyFont="1" applyBorder="1" applyAlignment="1">
      <alignment horizontal="left" vertical="top"/>
    </xf>
    <xf numFmtId="0" fontId="20" fillId="0" borderId="41" xfId="20" applyFont="1" applyBorder="1" applyAlignment="1">
      <alignment horizontal="left" vertical="top" wrapText="1"/>
    </xf>
    <xf numFmtId="0" fontId="20" fillId="0" borderId="42" xfId="20" applyFont="1" applyBorder="1" applyAlignment="1">
      <alignment horizontal="left" wrapText="1"/>
    </xf>
    <xf numFmtId="0" fontId="20" fillId="0" borderId="41" xfId="20" applyFont="1" applyBorder="1" applyAlignment="1">
      <alignment horizontal="left" wrapText="1"/>
    </xf>
    <xf numFmtId="0" fontId="20" fillId="0" borderId="43" xfId="20" applyFont="1" applyBorder="1" applyAlignment="1">
      <alignment horizontal="left" vertical="top"/>
    </xf>
    <xf numFmtId="0" fontId="20" fillId="0" borderId="41" xfId="20" applyFont="1" applyBorder="1" applyAlignment="1">
      <alignment horizontal="left" vertical="top"/>
    </xf>
    <xf numFmtId="0" fontId="19" fillId="2" borderId="0" xfId="11" applyFont="1" applyFill="1"/>
    <xf numFmtId="0" fontId="19" fillId="0" borderId="5" xfId="11" applyFont="1" applyBorder="1" applyAlignment="1">
      <alignment horizontal="left" vertical="top" wrapText="1"/>
    </xf>
    <xf numFmtId="0" fontId="19" fillId="0" borderId="9" xfId="11" applyFont="1" applyBorder="1" applyAlignment="1">
      <alignment horizontal="left" vertical="top" wrapText="1"/>
    </xf>
    <xf numFmtId="0" fontId="19" fillId="0" borderId="13" xfId="11" applyFont="1" applyBorder="1" applyAlignment="1">
      <alignment horizontal="left" vertical="top" wrapText="1"/>
    </xf>
    <xf numFmtId="0" fontId="21" fillId="0" borderId="0" xfId="20" applyFont="1"/>
    <xf numFmtId="165" fontId="20" fillId="0" borderId="7" xfId="20" applyNumberFormat="1" applyFont="1" applyBorder="1" applyAlignment="1">
      <alignment horizontal="right" vertical="center"/>
    </xf>
    <xf numFmtId="165" fontId="20" fillId="0" borderId="11" xfId="20" applyNumberFormat="1" applyFont="1" applyBorder="1" applyAlignment="1">
      <alignment horizontal="right" vertical="center"/>
    </xf>
    <xf numFmtId="165" fontId="20" fillId="0" borderId="35" xfId="20" applyNumberFormat="1" applyFont="1" applyBorder="1" applyAlignment="1">
      <alignment horizontal="right" vertical="center"/>
    </xf>
    <xf numFmtId="165" fontId="20" fillId="0" borderId="15" xfId="20" applyNumberFormat="1" applyFont="1" applyBorder="1" applyAlignment="1">
      <alignment horizontal="right" vertical="center"/>
    </xf>
    <xf numFmtId="2" fontId="6" fillId="0" borderId="0" xfId="0" applyNumberFormat="1" applyFont="1"/>
    <xf numFmtId="165" fontId="19" fillId="0" borderId="11" xfId="15" applyNumberFormat="1" applyFont="1" applyBorder="1" applyAlignment="1">
      <alignment horizontal="right" vertical="center"/>
    </xf>
    <xf numFmtId="166" fontId="19" fillId="0" borderId="11" xfId="16" applyNumberFormat="1" applyFont="1" applyBorder="1" applyAlignment="1">
      <alignment horizontal="right" vertical="center"/>
    </xf>
    <xf numFmtId="166" fontId="19" fillId="0" borderId="11" xfId="11" applyNumberFormat="1" applyFont="1" applyBorder="1" applyAlignment="1">
      <alignment horizontal="right" vertical="center"/>
    </xf>
    <xf numFmtId="166" fontId="19" fillId="0" borderId="12" xfId="11" applyNumberFormat="1" applyFont="1" applyBorder="1" applyAlignment="1">
      <alignment horizontal="right" vertical="center"/>
    </xf>
    <xf numFmtId="166" fontId="19" fillId="0" borderId="12" xfId="16" applyNumberFormat="1" applyFont="1" applyBorder="1" applyAlignment="1">
      <alignment horizontal="right" vertical="center"/>
    </xf>
    <xf numFmtId="166" fontId="19" fillId="0" borderId="12" xfId="15" applyNumberFormat="1" applyFont="1" applyBorder="1" applyAlignment="1">
      <alignment horizontal="right" vertical="center"/>
    </xf>
    <xf numFmtId="0" fontId="19" fillId="0" borderId="29" xfId="12" applyFont="1" applyBorder="1" applyAlignment="1">
      <alignment horizontal="left" vertical="top" wrapText="1"/>
    </xf>
    <xf numFmtId="165" fontId="19" fillId="0" borderId="10" xfId="12" applyNumberFormat="1" applyFont="1" applyBorder="1" applyAlignment="1">
      <alignment horizontal="right" vertical="center"/>
    </xf>
    <xf numFmtId="164" fontId="19" fillId="0" borderId="11" xfId="12" applyNumberFormat="1" applyFont="1" applyBorder="1" applyAlignment="1">
      <alignment horizontal="right" vertical="center"/>
    </xf>
    <xf numFmtId="165" fontId="19" fillId="0" borderId="11" xfId="12" applyNumberFormat="1" applyFont="1" applyBorder="1" applyAlignment="1">
      <alignment horizontal="right" vertical="center"/>
    </xf>
    <xf numFmtId="166" fontId="19" fillId="0" borderId="11" xfId="12" applyNumberFormat="1" applyFont="1" applyBorder="1" applyAlignment="1">
      <alignment horizontal="right" vertical="center"/>
    </xf>
    <xf numFmtId="166" fontId="19" fillId="0" borderId="12" xfId="12" applyNumberFormat="1" applyFont="1" applyBorder="1" applyAlignment="1">
      <alignment horizontal="right" vertical="center"/>
    </xf>
    <xf numFmtId="0" fontId="19" fillId="0" borderId="11" xfId="12" applyFont="1" applyBorder="1" applyAlignment="1">
      <alignment horizontal="right" vertical="center"/>
    </xf>
    <xf numFmtId="0" fontId="19" fillId="0" borderId="11" xfId="12" applyFont="1" applyBorder="1" applyAlignment="1">
      <alignment horizontal="left" vertical="center" wrapText="1"/>
    </xf>
    <xf numFmtId="0" fontId="19" fillId="0" borderId="12" xfId="12" applyFont="1" applyBorder="1" applyAlignment="1">
      <alignment horizontal="left" vertical="center" wrapText="1"/>
    </xf>
    <xf numFmtId="0" fontId="19" fillId="0" borderId="26" xfId="12" applyFont="1" applyBorder="1" applyAlignment="1">
      <alignment horizontal="left" vertical="top" wrapText="1"/>
    </xf>
    <xf numFmtId="165" fontId="19" fillId="0" borderId="14" xfId="12" applyNumberFormat="1" applyFont="1" applyBorder="1" applyAlignment="1">
      <alignment horizontal="right" vertical="center"/>
    </xf>
    <xf numFmtId="164" fontId="19" fillId="0" borderId="15" xfId="12" applyNumberFormat="1" applyFont="1" applyBorder="1" applyAlignment="1">
      <alignment horizontal="right" vertical="center"/>
    </xf>
    <xf numFmtId="0" fontId="19" fillId="0" borderId="15" xfId="12" applyFont="1" applyBorder="1" applyAlignment="1">
      <alignment horizontal="right" vertical="center"/>
    </xf>
    <xf numFmtId="0" fontId="19" fillId="0" borderId="15" xfId="12" applyFont="1" applyBorder="1" applyAlignment="1">
      <alignment horizontal="left" vertical="center" wrapText="1"/>
    </xf>
    <xf numFmtId="0" fontId="19" fillId="0" borderId="16" xfId="12" applyFont="1" applyBorder="1" applyAlignment="1">
      <alignment horizontal="left" vertical="center" wrapText="1"/>
    </xf>
    <xf numFmtId="0" fontId="23" fillId="2" borderId="0" xfId="11" applyFont="1" applyFill="1"/>
    <xf numFmtId="0" fontId="23" fillId="0" borderId="5" xfId="11" applyFont="1" applyBorder="1" applyAlignment="1">
      <alignment horizontal="left" vertical="top" wrapText="1"/>
    </xf>
    <xf numFmtId="0" fontId="23" fillId="0" borderId="9" xfId="11" applyFont="1" applyBorder="1" applyAlignment="1">
      <alignment horizontal="left" vertical="top" wrapText="1"/>
    </xf>
    <xf numFmtId="0" fontId="23" fillId="0" borderId="13" xfId="11" applyFont="1" applyBorder="1" applyAlignment="1">
      <alignment horizontal="left" vertical="top" wrapText="1"/>
    </xf>
    <xf numFmtId="0" fontId="19" fillId="0" borderId="21" xfId="11" applyFont="1" applyBorder="1" applyAlignment="1">
      <alignment horizontal="center"/>
    </xf>
    <xf numFmtId="0" fontId="19" fillId="0" borderId="22" xfId="11" applyFont="1" applyBorder="1" applyAlignment="1">
      <alignment horizontal="center"/>
    </xf>
    <xf numFmtId="0" fontId="19" fillId="0" borderId="24" xfId="11" applyFont="1" applyBorder="1" applyAlignment="1">
      <alignment horizontal="left" vertical="top"/>
    </xf>
    <xf numFmtId="164" fontId="19" fillId="0" borderId="6" xfId="11" applyNumberFormat="1" applyFont="1" applyBorder="1" applyAlignment="1">
      <alignment horizontal="right" vertical="center"/>
    </xf>
    <xf numFmtId="168" fontId="19" fillId="0" borderId="7" xfId="11" applyNumberFormat="1" applyFont="1" applyBorder="1" applyAlignment="1">
      <alignment horizontal="right" vertical="center"/>
    </xf>
    <xf numFmtId="0" fontId="19" fillId="0" borderId="7" xfId="11" applyFont="1" applyBorder="1" applyAlignment="1">
      <alignment horizontal="left" vertical="center" wrapText="1"/>
    </xf>
    <xf numFmtId="0" fontId="19" fillId="0" borderId="8" xfId="11" applyFont="1" applyBorder="1" applyAlignment="1">
      <alignment horizontal="left" vertical="center" wrapText="1"/>
    </xf>
    <xf numFmtId="164" fontId="19" fillId="0" borderId="10" xfId="11" applyNumberFormat="1" applyFont="1" applyBorder="1" applyAlignment="1">
      <alignment horizontal="right" vertical="center"/>
    </xf>
    <xf numFmtId="168" fontId="19" fillId="0" borderId="11" xfId="11" applyNumberFormat="1" applyFont="1" applyBorder="1" applyAlignment="1">
      <alignment horizontal="right" vertical="center"/>
    </xf>
    <xf numFmtId="0" fontId="19" fillId="0" borderId="11" xfId="11" applyFont="1" applyBorder="1" applyAlignment="1">
      <alignment horizontal="left" vertical="center" wrapText="1"/>
    </xf>
    <xf numFmtId="0" fontId="19" fillId="0" borderId="12" xfId="11" applyFont="1" applyBorder="1" applyAlignment="1">
      <alignment horizontal="left" vertical="center" wrapText="1"/>
    </xf>
    <xf numFmtId="168" fontId="19" fillId="0" borderId="12" xfId="11" applyNumberFormat="1" applyFont="1" applyBorder="1" applyAlignment="1">
      <alignment horizontal="right" vertical="center"/>
    </xf>
    <xf numFmtId="0" fontId="19" fillId="0" borderId="26" xfId="11" applyFont="1" applyBorder="1" applyAlignment="1">
      <alignment horizontal="left" vertical="top" wrapText="1"/>
    </xf>
    <xf numFmtId="0" fontId="19" fillId="0" borderId="14" xfId="11" applyFont="1" applyBorder="1" applyAlignment="1">
      <alignment horizontal="left" vertical="center" wrapText="1"/>
    </xf>
    <xf numFmtId="166" fontId="19" fillId="0" borderId="15" xfId="11" applyNumberFormat="1" applyFont="1" applyBorder="1" applyAlignment="1">
      <alignment horizontal="right" vertical="center"/>
    </xf>
    <xf numFmtId="166" fontId="19" fillId="0" borderId="16" xfId="11" applyNumberFormat="1" applyFont="1" applyBorder="1" applyAlignment="1">
      <alignment horizontal="right" vertical="center"/>
    </xf>
    <xf numFmtId="0" fontId="7" fillId="0" borderId="0" xfId="11" applyFont="1" applyBorder="1" applyAlignment="1">
      <alignment vertical="center" wrapText="1"/>
    </xf>
    <xf numFmtId="0" fontId="26" fillId="0" borderId="0" xfId="11" applyFont="1"/>
    <xf numFmtId="0" fontId="19" fillId="0" borderId="2" xfId="11" applyFont="1" applyBorder="1" applyAlignment="1">
      <alignment horizontal="center" wrapText="1"/>
    </xf>
    <xf numFmtId="0" fontId="19" fillId="0" borderId="3" xfId="11" applyFont="1" applyBorder="1" applyAlignment="1">
      <alignment horizontal="center" wrapText="1"/>
    </xf>
    <xf numFmtId="0" fontId="19" fillId="0" borderId="4" xfId="11" applyFont="1" applyBorder="1" applyAlignment="1">
      <alignment horizontal="center" wrapText="1"/>
    </xf>
    <xf numFmtId="0" fontId="19" fillId="0" borderId="6" xfId="11" applyFont="1" applyBorder="1" applyAlignment="1">
      <alignment horizontal="right" vertical="center"/>
    </xf>
    <xf numFmtId="164" fontId="19" fillId="0" borderId="7" xfId="11" applyNumberFormat="1" applyFont="1" applyBorder="1" applyAlignment="1">
      <alignment horizontal="right" vertical="center"/>
    </xf>
    <xf numFmtId="165" fontId="19" fillId="0" borderId="7" xfId="11" applyNumberFormat="1" applyFont="1" applyBorder="1" applyAlignment="1">
      <alignment horizontal="right" vertical="center"/>
    </xf>
    <xf numFmtId="166" fontId="19" fillId="0" borderId="8" xfId="11" applyNumberFormat="1" applyFont="1" applyBorder="1" applyAlignment="1">
      <alignment horizontal="right" vertical="center"/>
    </xf>
    <xf numFmtId="164" fontId="19" fillId="0" borderId="11" xfId="11" applyNumberFormat="1" applyFont="1" applyBorder="1" applyAlignment="1">
      <alignment horizontal="right" vertical="center"/>
    </xf>
    <xf numFmtId="165" fontId="19" fillId="0" borderId="14" xfId="11" applyNumberFormat="1" applyFont="1" applyBorder="1" applyAlignment="1">
      <alignment horizontal="right" vertical="center"/>
    </xf>
    <xf numFmtId="164" fontId="19" fillId="0" borderId="15" xfId="11" applyNumberFormat="1" applyFont="1" applyBorder="1" applyAlignment="1">
      <alignment horizontal="right" vertical="center"/>
    </xf>
    <xf numFmtId="0" fontId="19" fillId="0" borderId="15" xfId="11" applyFont="1" applyBorder="1" applyAlignment="1">
      <alignment horizontal="left" vertical="center" wrapText="1"/>
    </xf>
    <xf numFmtId="0" fontId="19" fillId="0" borderId="16" xfId="11" applyFont="1" applyBorder="1" applyAlignment="1">
      <alignment horizontal="left" vertical="center" wrapText="1"/>
    </xf>
    <xf numFmtId="0" fontId="19" fillId="0" borderId="0" xfId="11" applyFont="1" applyBorder="1" applyAlignment="1">
      <alignment vertical="top" wrapText="1"/>
    </xf>
    <xf numFmtId="0" fontId="0" fillId="0" borderId="0" xfId="0" applyBorder="1" applyAlignment="1"/>
    <xf numFmtId="0" fontId="19" fillId="0" borderId="21" xfId="21" applyFont="1" applyBorder="1" applyAlignment="1">
      <alignment horizontal="center"/>
    </xf>
    <xf numFmtId="0" fontId="19" fillId="0" borderId="22" xfId="21" applyFont="1" applyBorder="1" applyAlignment="1">
      <alignment horizontal="center"/>
    </xf>
    <xf numFmtId="0" fontId="19" fillId="0" borderId="24" xfId="21" applyFont="1" applyBorder="1" applyAlignment="1">
      <alignment horizontal="left" vertical="top"/>
    </xf>
    <xf numFmtId="164" fontId="19" fillId="0" borderId="6" xfId="21" applyNumberFormat="1" applyFont="1" applyBorder="1" applyAlignment="1">
      <alignment horizontal="right" vertical="center"/>
    </xf>
    <xf numFmtId="168" fontId="19" fillId="0" borderId="7" xfId="21" applyNumberFormat="1" applyFont="1" applyBorder="1" applyAlignment="1">
      <alignment horizontal="right" vertical="center"/>
    </xf>
    <xf numFmtId="0" fontId="19" fillId="0" borderId="7" xfId="21" applyFont="1" applyBorder="1" applyAlignment="1">
      <alignment horizontal="left" vertical="center" wrapText="1"/>
    </xf>
    <xf numFmtId="0" fontId="19" fillId="0" borderId="8" xfId="21" applyFont="1" applyBorder="1" applyAlignment="1">
      <alignment horizontal="left" vertical="center" wrapText="1"/>
    </xf>
    <xf numFmtId="0" fontId="19" fillId="0" borderId="29" xfId="21" applyFont="1" applyBorder="1" applyAlignment="1">
      <alignment horizontal="left" vertical="top"/>
    </xf>
    <xf numFmtId="164" fontId="19" fillId="0" borderId="10" xfId="21" applyNumberFormat="1" applyFont="1" applyBorder="1" applyAlignment="1">
      <alignment horizontal="right" vertical="center"/>
    </xf>
    <xf numFmtId="168" fontId="19" fillId="0" borderId="11" xfId="21" applyNumberFormat="1" applyFont="1" applyBorder="1" applyAlignment="1">
      <alignment horizontal="right" vertical="center"/>
    </xf>
    <xf numFmtId="0" fontId="19" fillId="0" borderId="11" xfId="21" applyFont="1" applyBorder="1" applyAlignment="1">
      <alignment horizontal="left" vertical="center" wrapText="1"/>
    </xf>
    <xf numFmtId="0" fontId="19" fillId="0" borderId="12" xfId="21" applyFont="1" applyBorder="1" applyAlignment="1">
      <alignment horizontal="left" vertical="center" wrapText="1"/>
    </xf>
    <xf numFmtId="168" fontId="19" fillId="0" borderId="12" xfId="21" applyNumberFormat="1" applyFont="1" applyBorder="1" applyAlignment="1">
      <alignment horizontal="right" vertical="center"/>
    </xf>
    <xf numFmtId="0" fontId="19" fillId="0" borderId="26" xfId="21" applyFont="1" applyBorder="1" applyAlignment="1">
      <alignment horizontal="left" vertical="top" wrapText="1"/>
    </xf>
    <xf numFmtId="0" fontId="19" fillId="0" borderId="14" xfId="21" applyFont="1" applyBorder="1" applyAlignment="1">
      <alignment horizontal="left" vertical="center" wrapText="1"/>
    </xf>
    <xf numFmtId="166" fontId="19" fillId="0" borderId="15" xfId="21" applyNumberFormat="1" applyFont="1" applyBorder="1" applyAlignment="1">
      <alignment horizontal="right" vertical="center"/>
    </xf>
    <xf numFmtId="166" fontId="19" fillId="0" borderId="16" xfId="21" applyNumberFormat="1" applyFont="1" applyBorder="1" applyAlignment="1">
      <alignment horizontal="right" vertical="center"/>
    </xf>
    <xf numFmtId="0" fontId="19" fillId="0" borderId="21" xfId="15" applyFont="1" applyBorder="1" applyAlignment="1">
      <alignment horizontal="center"/>
    </xf>
    <xf numFmtId="0" fontId="19" fillId="0" borderId="22" xfId="15" applyFont="1" applyBorder="1" applyAlignment="1">
      <alignment horizontal="center"/>
    </xf>
    <xf numFmtId="0" fontId="19" fillId="0" borderId="24" xfId="15" applyFont="1" applyBorder="1" applyAlignment="1">
      <alignment horizontal="left" vertical="top"/>
    </xf>
    <xf numFmtId="164" fontId="19" fillId="0" borderId="6" xfId="15" applyNumberFormat="1" applyFont="1" applyBorder="1" applyAlignment="1">
      <alignment horizontal="right" vertical="center"/>
    </xf>
    <xf numFmtId="168" fontId="19" fillId="0" borderId="7" xfId="15" applyNumberFormat="1" applyFont="1" applyBorder="1" applyAlignment="1">
      <alignment horizontal="right" vertical="center"/>
    </xf>
    <xf numFmtId="0" fontId="19" fillId="0" borderId="7" xfId="15" applyFont="1" applyBorder="1" applyAlignment="1">
      <alignment horizontal="left" vertical="center" wrapText="1"/>
    </xf>
    <xf numFmtId="0" fontId="19" fillId="0" borderId="8" xfId="15" applyFont="1" applyBorder="1" applyAlignment="1">
      <alignment horizontal="left" vertical="center" wrapText="1"/>
    </xf>
    <xf numFmtId="0" fontId="19" fillId="0" borderId="29" xfId="15" applyFont="1" applyBorder="1" applyAlignment="1">
      <alignment horizontal="left" vertical="top"/>
    </xf>
    <xf numFmtId="164" fontId="19" fillId="0" borderId="10" xfId="15" applyNumberFormat="1" applyFont="1" applyBorder="1" applyAlignment="1">
      <alignment horizontal="right" vertical="center"/>
    </xf>
    <xf numFmtId="168" fontId="19" fillId="0" borderId="11" xfId="15" applyNumberFormat="1" applyFont="1" applyBorder="1" applyAlignment="1">
      <alignment horizontal="right" vertical="center"/>
    </xf>
    <xf numFmtId="0" fontId="19" fillId="0" borderId="11" xfId="15" applyFont="1" applyBorder="1" applyAlignment="1">
      <alignment horizontal="left" vertical="center" wrapText="1"/>
    </xf>
    <xf numFmtId="0" fontId="19" fillId="0" borderId="12" xfId="15" applyFont="1" applyBorder="1" applyAlignment="1">
      <alignment horizontal="left" vertical="center" wrapText="1"/>
    </xf>
    <xf numFmtId="168" fontId="19" fillId="0" borderId="12" xfId="15" applyNumberFormat="1" applyFont="1" applyBorder="1" applyAlignment="1">
      <alignment horizontal="right" vertical="center"/>
    </xf>
    <xf numFmtId="0" fontId="19" fillId="0" borderId="26" xfId="15" applyFont="1" applyBorder="1" applyAlignment="1">
      <alignment horizontal="left" vertical="top" wrapText="1"/>
    </xf>
    <xf numFmtId="0" fontId="19" fillId="0" borderId="14" xfId="15" applyFont="1" applyBorder="1" applyAlignment="1">
      <alignment horizontal="left" vertical="center" wrapText="1"/>
    </xf>
    <xf numFmtId="166" fontId="19" fillId="0" borderId="15" xfId="15" applyNumberFormat="1" applyFont="1" applyBorder="1" applyAlignment="1">
      <alignment horizontal="right" vertical="center"/>
    </xf>
    <xf numFmtId="166" fontId="19" fillId="0" borderId="16" xfId="15" applyNumberFormat="1" applyFont="1" applyBorder="1" applyAlignment="1">
      <alignment horizontal="right" vertical="center"/>
    </xf>
    <xf numFmtId="0" fontId="8" fillId="2" borderId="0" xfId="22" applyFont="1" applyFill="1"/>
    <xf numFmtId="0" fontId="3" fillId="0" borderId="0" xfId="22"/>
    <xf numFmtId="0" fontId="8" fillId="0" borderId="2" xfId="22" applyFont="1" applyBorder="1" applyAlignment="1">
      <alignment horizontal="center" wrapText="1"/>
    </xf>
    <xf numFmtId="0" fontId="8" fillId="0" borderId="3" xfId="22" applyFont="1" applyBorder="1" applyAlignment="1">
      <alignment horizontal="center" wrapText="1"/>
    </xf>
    <xf numFmtId="0" fontId="8" fillId="0" borderId="4" xfId="22" applyFont="1" applyBorder="1" applyAlignment="1">
      <alignment horizontal="center" wrapText="1"/>
    </xf>
    <xf numFmtId="164" fontId="8" fillId="0" borderId="7" xfId="22" applyNumberFormat="1" applyFont="1" applyBorder="1" applyAlignment="1">
      <alignment horizontal="right" vertical="center"/>
    </xf>
    <xf numFmtId="165" fontId="8" fillId="0" borderId="7" xfId="22" applyNumberFormat="1" applyFont="1" applyBorder="1" applyAlignment="1">
      <alignment horizontal="right" vertical="center"/>
    </xf>
    <xf numFmtId="166" fontId="8" fillId="0" borderId="8" xfId="22" applyNumberFormat="1" applyFont="1" applyBorder="1" applyAlignment="1">
      <alignment horizontal="right" vertical="center"/>
    </xf>
    <xf numFmtId="165" fontId="8" fillId="0" borderId="10" xfId="22" applyNumberFormat="1" applyFont="1" applyBorder="1" applyAlignment="1">
      <alignment horizontal="right" vertical="center"/>
    </xf>
    <xf numFmtId="164" fontId="8" fillId="0" borderId="11" xfId="22" applyNumberFormat="1" applyFont="1" applyBorder="1" applyAlignment="1">
      <alignment horizontal="right" vertical="center"/>
    </xf>
    <xf numFmtId="0" fontId="8" fillId="0" borderId="11" xfId="22" applyFont="1" applyBorder="1" applyAlignment="1">
      <alignment horizontal="left" vertical="center" wrapText="1"/>
    </xf>
    <xf numFmtId="0" fontId="8" fillId="0" borderId="12" xfId="22" applyFont="1" applyBorder="1" applyAlignment="1">
      <alignment horizontal="left" vertical="center" wrapText="1"/>
    </xf>
    <xf numFmtId="165" fontId="8" fillId="0" borderId="11" xfId="22" applyNumberFormat="1" applyFont="1" applyBorder="1" applyAlignment="1">
      <alignment horizontal="right" vertical="center"/>
    </xf>
    <xf numFmtId="166" fontId="8" fillId="0" borderId="12" xfId="22" applyNumberFormat="1" applyFont="1" applyBorder="1" applyAlignment="1">
      <alignment horizontal="right" vertical="center"/>
    </xf>
    <xf numFmtId="166" fontId="8" fillId="0" borderId="11" xfId="22" applyNumberFormat="1" applyFont="1" applyBorder="1" applyAlignment="1">
      <alignment horizontal="right" vertical="center"/>
    </xf>
    <xf numFmtId="165" fontId="8" fillId="0" borderId="14" xfId="22" applyNumberFormat="1" applyFont="1" applyBorder="1" applyAlignment="1">
      <alignment horizontal="right" vertical="center"/>
    </xf>
    <xf numFmtId="164" fontId="8" fillId="0" borderId="15" xfId="22" applyNumberFormat="1" applyFont="1" applyBorder="1" applyAlignment="1">
      <alignment horizontal="right" vertical="center"/>
    </xf>
    <xf numFmtId="0" fontId="8" fillId="0" borderId="15" xfId="22" applyFont="1" applyBorder="1" applyAlignment="1">
      <alignment horizontal="left" vertical="center" wrapText="1"/>
    </xf>
    <xf numFmtId="0" fontId="8" fillId="0" borderId="16" xfId="22" applyFont="1" applyBorder="1" applyAlignment="1">
      <alignment horizontal="left" vertical="center" wrapText="1"/>
    </xf>
    <xf numFmtId="0" fontId="19" fillId="0" borderId="21" xfId="18" applyFont="1" applyBorder="1" applyAlignment="1">
      <alignment horizontal="center"/>
    </xf>
    <xf numFmtId="0" fontId="19" fillId="0" borderId="22" xfId="18" applyFont="1" applyBorder="1" applyAlignment="1">
      <alignment horizontal="center"/>
    </xf>
    <xf numFmtId="0" fontId="19" fillId="0" borderId="24" xfId="18" applyFont="1" applyBorder="1" applyAlignment="1">
      <alignment horizontal="left" vertical="top"/>
    </xf>
    <xf numFmtId="164" fontId="19" fillId="0" borderId="6" xfId="18" applyNumberFormat="1" applyFont="1" applyBorder="1" applyAlignment="1">
      <alignment horizontal="right" vertical="center"/>
    </xf>
    <xf numFmtId="167" fontId="19" fillId="0" borderId="7" xfId="18" applyNumberFormat="1" applyFont="1" applyBorder="1" applyAlignment="1">
      <alignment horizontal="right" vertical="center"/>
    </xf>
    <xf numFmtId="0" fontId="19" fillId="0" borderId="7" xfId="18" applyFont="1" applyBorder="1" applyAlignment="1">
      <alignment horizontal="left" vertical="center" wrapText="1"/>
    </xf>
    <xf numFmtId="0" fontId="19" fillId="0" borderId="8" xfId="18" applyFont="1" applyBorder="1" applyAlignment="1">
      <alignment horizontal="left" vertical="center" wrapText="1"/>
    </xf>
    <xf numFmtId="0" fontId="19" fillId="0" borderId="29" xfId="18" applyFont="1" applyBorder="1" applyAlignment="1">
      <alignment horizontal="left" vertical="top"/>
    </xf>
    <xf numFmtId="164" fontId="19" fillId="0" borderId="10" xfId="18" applyNumberFormat="1" applyFont="1" applyBorder="1" applyAlignment="1">
      <alignment horizontal="right" vertical="center"/>
    </xf>
    <xf numFmtId="0" fontId="19" fillId="0" borderId="11" xfId="18" applyFont="1" applyBorder="1" applyAlignment="1">
      <alignment horizontal="left" vertical="center" wrapText="1"/>
    </xf>
    <xf numFmtId="167" fontId="19" fillId="0" borderId="11" xfId="18" applyNumberFormat="1" applyFont="1" applyBorder="1" applyAlignment="1">
      <alignment horizontal="right" vertical="center"/>
    </xf>
    <xf numFmtId="0" fontId="19" fillId="0" borderId="12" xfId="18" applyFont="1" applyBorder="1" applyAlignment="1">
      <alignment horizontal="left" vertical="center" wrapText="1"/>
    </xf>
    <xf numFmtId="167" fontId="19" fillId="0" borderId="12" xfId="18" applyNumberFormat="1" applyFont="1" applyBorder="1" applyAlignment="1">
      <alignment horizontal="right" vertical="center"/>
    </xf>
    <xf numFmtId="0" fontId="19" fillId="0" borderId="26" xfId="18" applyFont="1" applyBorder="1" applyAlignment="1">
      <alignment horizontal="left" vertical="top" wrapText="1"/>
    </xf>
    <xf numFmtId="0" fontId="19" fillId="0" borderId="14" xfId="18" applyFont="1" applyBorder="1" applyAlignment="1">
      <alignment horizontal="left" vertical="center" wrapText="1"/>
    </xf>
    <xf numFmtId="165" fontId="19" fillId="0" borderId="15" xfId="18" applyNumberFormat="1" applyFont="1" applyBorder="1" applyAlignment="1">
      <alignment horizontal="right" vertical="center"/>
    </xf>
    <xf numFmtId="166" fontId="19" fillId="0" borderId="15" xfId="18" applyNumberFormat="1" applyFont="1" applyBorder="1" applyAlignment="1">
      <alignment horizontal="right" vertical="center"/>
    </xf>
    <xf numFmtId="166" fontId="19" fillId="0" borderId="16" xfId="18" applyNumberFormat="1" applyFont="1" applyBorder="1" applyAlignment="1">
      <alignment horizontal="right" vertical="center"/>
    </xf>
    <xf numFmtId="0" fontId="19" fillId="0" borderId="21" xfId="14" applyFont="1" applyBorder="1" applyAlignment="1">
      <alignment horizontal="center"/>
    </xf>
    <xf numFmtId="0" fontId="19" fillId="0" borderId="22" xfId="14" applyFont="1" applyBorder="1" applyAlignment="1">
      <alignment horizontal="center"/>
    </xf>
    <xf numFmtId="0" fontId="19" fillId="0" borderId="24" xfId="14" applyFont="1" applyBorder="1" applyAlignment="1">
      <alignment horizontal="left" vertical="top"/>
    </xf>
    <xf numFmtId="164" fontId="19" fillId="0" borderId="6" xfId="14" applyNumberFormat="1" applyFont="1" applyBorder="1" applyAlignment="1">
      <alignment horizontal="right" vertical="center"/>
    </xf>
    <xf numFmtId="167" fontId="19" fillId="0" borderId="7" xfId="14" applyNumberFormat="1" applyFont="1" applyBorder="1" applyAlignment="1">
      <alignment horizontal="right" vertical="center"/>
    </xf>
    <xf numFmtId="0" fontId="19" fillId="0" borderId="7" xfId="14" applyFont="1" applyBorder="1" applyAlignment="1">
      <alignment horizontal="left" vertical="center" wrapText="1"/>
    </xf>
    <xf numFmtId="0" fontId="19" fillId="0" borderId="8" xfId="14" applyFont="1" applyBorder="1" applyAlignment="1">
      <alignment horizontal="left" vertical="center" wrapText="1"/>
    </xf>
    <xf numFmtId="0" fontId="19" fillId="0" borderId="29" xfId="14" applyFont="1" applyBorder="1" applyAlignment="1">
      <alignment horizontal="left" vertical="top"/>
    </xf>
    <xf numFmtId="164" fontId="19" fillId="0" borderId="10" xfId="14" applyNumberFormat="1" applyFont="1" applyBorder="1" applyAlignment="1">
      <alignment horizontal="right" vertical="center"/>
    </xf>
    <xf numFmtId="0" fontId="19" fillId="0" borderId="11" xfId="14" applyFont="1" applyBorder="1" applyAlignment="1">
      <alignment horizontal="left" vertical="center" wrapText="1"/>
    </xf>
    <xf numFmtId="167" fontId="19" fillId="0" borderId="11" xfId="14" applyNumberFormat="1" applyFont="1" applyBorder="1" applyAlignment="1">
      <alignment horizontal="right" vertical="center"/>
    </xf>
    <xf numFmtId="0" fontId="19" fillId="0" borderId="12" xfId="14" applyFont="1" applyBorder="1" applyAlignment="1">
      <alignment horizontal="left" vertical="center" wrapText="1"/>
    </xf>
    <xf numFmtId="167" fontId="19" fillId="0" borderId="12" xfId="14" applyNumberFormat="1" applyFont="1" applyBorder="1" applyAlignment="1">
      <alignment horizontal="right" vertical="center"/>
    </xf>
    <xf numFmtId="0" fontId="19" fillId="0" borderId="26" xfId="14" applyFont="1" applyBorder="1" applyAlignment="1">
      <alignment horizontal="left" vertical="top" wrapText="1"/>
    </xf>
    <xf numFmtId="0" fontId="19" fillId="0" borderId="14" xfId="14" applyFont="1" applyBorder="1" applyAlignment="1">
      <alignment horizontal="left" vertical="center" wrapText="1"/>
    </xf>
    <xf numFmtId="165" fontId="19" fillId="0" borderId="15" xfId="14" applyNumberFormat="1" applyFont="1" applyBorder="1" applyAlignment="1">
      <alignment horizontal="right" vertical="center"/>
    </xf>
    <xf numFmtId="166" fontId="19" fillId="0" borderId="15" xfId="14" applyNumberFormat="1" applyFont="1" applyBorder="1" applyAlignment="1">
      <alignment horizontal="right" vertical="center"/>
    </xf>
    <xf numFmtId="166" fontId="19" fillId="0" borderId="16" xfId="14" applyNumberFormat="1" applyFont="1" applyBorder="1" applyAlignment="1">
      <alignment horizontal="right" vertical="center"/>
    </xf>
    <xf numFmtId="0" fontId="19" fillId="0" borderId="21" xfId="13" applyFont="1" applyBorder="1" applyAlignment="1">
      <alignment horizontal="center"/>
    </xf>
    <xf numFmtId="0" fontId="19" fillId="0" borderId="22" xfId="13" applyFont="1" applyBorder="1" applyAlignment="1">
      <alignment horizontal="center"/>
    </xf>
    <xf numFmtId="0" fontId="19" fillId="0" borderId="24" xfId="13" applyFont="1" applyBorder="1" applyAlignment="1">
      <alignment horizontal="left" vertical="top"/>
    </xf>
    <xf numFmtId="164" fontId="19" fillId="0" borderId="6" xfId="13" applyNumberFormat="1" applyFont="1" applyBorder="1" applyAlignment="1">
      <alignment horizontal="right" vertical="center"/>
    </xf>
    <xf numFmtId="167" fontId="19" fillId="0" borderId="7" xfId="13" applyNumberFormat="1" applyFont="1" applyBorder="1" applyAlignment="1">
      <alignment horizontal="right" vertical="center"/>
    </xf>
    <xf numFmtId="0" fontId="19" fillId="0" borderId="7" xfId="13" applyFont="1" applyBorder="1" applyAlignment="1">
      <alignment horizontal="left" vertical="center" wrapText="1"/>
    </xf>
    <xf numFmtId="0" fontId="19" fillId="0" borderId="8" xfId="13" applyFont="1" applyBorder="1" applyAlignment="1">
      <alignment horizontal="left" vertical="center" wrapText="1"/>
    </xf>
    <xf numFmtId="0" fontId="19" fillId="0" borderId="29" xfId="13" applyFont="1" applyBorder="1" applyAlignment="1">
      <alignment horizontal="left" vertical="top"/>
    </xf>
    <xf numFmtId="164" fontId="19" fillId="0" borderId="10" xfId="13" applyNumberFormat="1" applyFont="1" applyBorder="1" applyAlignment="1">
      <alignment horizontal="right" vertical="center"/>
    </xf>
    <xf numFmtId="167" fontId="19" fillId="0" borderId="11" xfId="13" applyNumberFormat="1" applyFont="1" applyBorder="1" applyAlignment="1">
      <alignment horizontal="right" vertical="center"/>
    </xf>
    <xf numFmtId="0" fontId="19" fillId="0" borderId="11" xfId="13" applyFont="1" applyBorder="1" applyAlignment="1">
      <alignment horizontal="left" vertical="center" wrapText="1"/>
    </xf>
    <xf numFmtId="0" fontId="19" fillId="0" borderId="12" xfId="13" applyFont="1" applyBorder="1" applyAlignment="1">
      <alignment horizontal="left" vertical="center" wrapText="1"/>
    </xf>
    <xf numFmtId="167" fontId="19" fillId="0" borderId="12" xfId="13" applyNumberFormat="1" applyFont="1" applyBorder="1" applyAlignment="1">
      <alignment horizontal="right" vertical="center"/>
    </xf>
    <xf numFmtId="0" fontId="19" fillId="0" borderId="26" xfId="13" applyFont="1" applyBorder="1" applyAlignment="1">
      <alignment horizontal="left" vertical="top" wrapText="1"/>
    </xf>
    <xf numFmtId="0" fontId="19" fillId="0" borderId="14" xfId="13" applyFont="1" applyBorder="1" applyAlignment="1">
      <alignment horizontal="left" vertical="center" wrapText="1"/>
    </xf>
    <xf numFmtId="166" fontId="19" fillId="0" borderId="15" xfId="13" applyNumberFormat="1" applyFont="1" applyBorder="1" applyAlignment="1">
      <alignment horizontal="right" vertical="center"/>
    </xf>
    <xf numFmtId="166" fontId="19" fillId="0" borderId="16" xfId="13" applyNumberFormat="1" applyFont="1" applyBorder="1" applyAlignment="1">
      <alignment horizontal="right" vertical="center"/>
    </xf>
    <xf numFmtId="0" fontId="8" fillId="0" borderId="21" xfId="11" applyFont="1" applyBorder="1" applyAlignment="1">
      <alignment horizontal="center" wrapText="1"/>
    </xf>
    <xf numFmtId="0" fontId="18" fillId="0" borderId="21" xfId="16" applyFont="1" applyBorder="1" applyAlignment="1">
      <alignment horizontal="center" wrapText="1"/>
    </xf>
    <xf numFmtId="0" fontId="8" fillId="0" borderId="21" xfId="15" applyFont="1" applyBorder="1" applyAlignment="1">
      <alignment horizontal="center" wrapText="1"/>
    </xf>
    <xf numFmtId="0" fontId="18" fillId="0" borderId="21" xfId="18" applyFont="1" applyBorder="1" applyAlignment="1">
      <alignment horizontal="center" wrapText="1"/>
    </xf>
    <xf numFmtId="0" fontId="18" fillId="0" borderId="21" xfId="19" applyFont="1" applyBorder="1" applyAlignment="1">
      <alignment horizontal="center" wrapText="1"/>
    </xf>
    <xf numFmtId="0" fontId="18" fillId="0" borderId="21" xfId="17" applyFont="1" applyBorder="1" applyAlignment="1">
      <alignment horizontal="center" wrapText="1"/>
    </xf>
    <xf numFmtId="0" fontId="3" fillId="0" borderId="0" xfId="23"/>
    <xf numFmtId="0" fontId="8" fillId="2" borderId="0" xfId="23" applyFont="1" applyFill="1"/>
    <xf numFmtId="165" fontId="8" fillId="0" borderId="14" xfId="23" applyNumberFormat="1" applyFont="1" applyBorder="1" applyAlignment="1">
      <alignment horizontal="right" vertical="center"/>
    </xf>
    <xf numFmtId="0" fontId="8" fillId="0" borderId="2" xfId="23" applyFont="1" applyBorder="1" applyAlignment="1">
      <alignment horizontal="center" wrapText="1"/>
    </xf>
    <xf numFmtId="0" fontId="8" fillId="0" borderId="3" xfId="23" applyFont="1" applyBorder="1" applyAlignment="1">
      <alignment horizontal="center" wrapText="1"/>
    </xf>
    <xf numFmtId="0" fontId="8" fillId="0" borderId="4" xfId="23" applyFont="1" applyBorder="1" applyAlignment="1">
      <alignment horizontal="center" wrapText="1"/>
    </xf>
    <xf numFmtId="0" fontId="8" fillId="0" borderId="5" xfId="23" applyFont="1" applyBorder="1" applyAlignment="1">
      <alignment horizontal="left" vertical="top" wrapText="1"/>
    </xf>
    <xf numFmtId="0" fontId="8" fillId="0" borderId="6" xfId="23" applyFont="1" applyBorder="1" applyAlignment="1">
      <alignment horizontal="right" vertical="center"/>
    </xf>
    <xf numFmtId="164" fontId="8" fillId="0" borderId="7" xfId="23" applyNumberFormat="1" applyFont="1" applyBorder="1" applyAlignment="1">
      <alignment horizontal="right" vertical="center"/>
    </xf>
    <xf numFmtId="165" fontId="8" fillId="0" borderId="7" xfId="23" applyNumberFormat="1" applyFont="1" applyBorder="1" applyAlignment="1">
      <alignment horizontal="right" vertical="center"/>
    </xf>
    <xf numFmtId="166" fontId="8" fillId="0" borderId="8" xfId="23" applyNumberFormat="1" applyFont="1" applyBorder="1" applyAlignment="1">
      <alignment horizontal="right" vertical="center"/>
    </xf>
    <xf numFmtId="0" fontId="8" fillId="0" borderId="9" xfId="23" applyFont="1" applyBorder="1" applyAlignment="1">
      <alignment horizontal="left" vertical="top" wrapText="1"/>
    </xf>
    <xf numFmtId="165" fontId="8" fillId="0" borderId="10" xfId="23" applyNumberFormat="1" applyFont="1" applyBorder="1" applyAlignment="1">
      <alignment horizontal="right" vertical="center"/>
    </xf>
    <xf numFmtId="164" fontId="8" fillId="0" borderId="11" xfId="23" applyNumberFormat="1" applyFont="1" applyBorder="1" applyAlignment="1">
      <alignment horizontal="right" vertical="center"/>
    </xf>
    <xf numFmtId="165" fontId="8" fillId="0" borderId="11" xfId="23" applyNumberFormat="1" applyFont="1" applyBorder="1" applyAlignment="1">
      <alignment horizontal="right" vertical="center"/>
    </xf>
    <xf numFmtId="166" fontId="8" fillId="0" borderId="12" xfId="23" applyNumberFormat="1" applyFont="1" applyBorder="1" applyAlignment="1">
      <alignment horizontal="right" vertical="center"/>
    </xf>
    <xf numFmtId="166" fontId="8" fillId="0" borderId="11" xfId="23" applyNumberFormat="1" applyFont="1" applyBorder="1" applyAlignment="1">
      <alignment horizontal="right" vertical="center"/>
    </xf>
    <xf numFmtId="0" fontId="8" fillId="0" borderId="11" xfId="23" applyFont="1" applyBorder="1" applyAlignment="1">
      <alignment horizontal="left" vertical="center" wrapText="1"/>
    </xf>
    <xf numFmtId="0" fontId="8" fillId="0" borderId="12" xfId="23" applyFont="1" applyBorder="1" applyAlignment="1">
      <alignment horizontal="left" vertical="center" wrapText="1"/>
    </xf>
    <xf numFmtId="0" fontId="8" fillId="0" borderId="13" xfId="23" applyFont="1" applyBorder="1" applyAlignment="1">
      <alignment horizontal="left" vertical="top" wrapText="1"/>
    </xf>
    <xf numFmtId="164" fontId="8" fillId="0" borderId="15" xfId="23" applyNumberFormat="1" applyFont="1" applyBorder="1" applyAlignment="1">
      <alignment horizontal="right" vertical="center"/>
    </xf>
    <xf numFmtId="0" fontId="8" fillId="0" borderId="15" xfId="23" applyFont="1" applyBorder="1" applyAlignment="1">
      <alignment horizontal="left" vertical="center" wrapText="1"/>
    </xf>
    <xf numFmtId="0" fontId="8" fillId="0" borderId="16" xfId="23" applyFont="1" applyBorder="1" applyAlignment="1">
      <alignment horizontal="left" vertical="center" wrapText="1"/>
    </xf>
    <xf numFmtId="0" fontId="7" fillId="0" borderId="0" xfId="23" applyFont="1" applyBorder="1" applyAlignment="1">
      <alignment vertical="center" wrapText="1"/>
    </xf>
    <xf numFmtId="0" fontId="8" fillId="2" borderId="0" xfId="16" applyFont="1" applyFill="1"/>
    <xf numFmtId="0" fontId="8" fillId="0" borderId="5" xfId="22" applyFont="1" applyBorder="1" applyAlignment="1">
      <alignment horizontal="left" vertical="top" wrapText="1"/>
    </xf>
    <xf numFmtId="0" fontId="8" fillId="0" borderId="6" xfId="22" applyFont="1" applyBorder="1" applyAlignment="1">
      <alignment horizontal="right" vertical="center"/>
    </xf>
    <xf numFmtId="0" fontId="8" fillId="0" borderId="9" xfId="22" applyFont="1" applyBorder="1" applyAlignment="1">
      <alignment horizontal="left" vertical="top" wrapText="1"/>
    </xf>
    <xf numFmtId="0" fontId="8" fillId="0" borderId="13" xfId="22" applyFont="1" applyBorder="1" applyAlignment="1">
      <alignment horizontal="left" vertical="top" wrapText="1"/>
    </xf>
    <xf numFmtId="165" fontId="19" fillId="0" borderId="11" xfId="22" applyNumberFormat="1" applyFont="1" applyBorder="1" applyAlignment="1">
      <alignment horizontal="right" vertical="center"/>
    </xf>
    <xf numFmtId="166" fontId="19" fillId="0" borderId="12" xfId="22" applyNumberFormat="1" applyFont="1" applyBorder="1" applyAlignment="1">
      <alignment horizontal="right" vertical="center"/>
    </xf>
    <xf numFmtId="166" fontId="19" fillId="0" borderId="11" xfId="22" applyNumberFormat="1" applyFont="1" applyBorder="1" applyAlignment="1">
      <alignment horizontal="right" vertical="center"/>
    </xf>
    <xf numFmtId="0" fontId="23" fillId="0" borderId="24" xfId="11" applyFont="1" applyBorder="1" applyAlignment="1">
      <alignment horizontal="left" vertical="top"/>
    </xf>
    <xf numFmtId="164" fontId="23" fillId="0" borderId="6" xfId="11" applyNumberFormat="1" applyFont="1" applyBorder="1" applyAlignment="1">
      <alignment horizontal="right" vertical="center"/>
    </xf>
    <xf numFmtId="0" fontId="23" fillId="0" borderId="29" xfId="11" applyFont="1" applyBorder="1" applyAlignment="1">
      <alignment horizontal="left" vertical="top"/>
    </xf>
    <xf numFmtId="164" fontId="23" fillId="0" borderId="10" xfId="11" applyNumberFormat="1" applyFont="1" applyBorder="1" applyAlignment="1">
      <alignment horizontal="right" vertical="center"/>
    </xf>
    <xf numFmtId="0" fontId="23" fillId="0" borderId="26" xfId="11" applyFont="1" applyBorder="1" applyAlignment="1">
      <alignment horizontal="left" vertical="top" wrapText="1"/>
    </xf>
    <xf numFmtId="0" fontId="23" fillId="0" borderId="14" xfId="11" applyFont="1" applyBorder="1" applyAlignment="1">
      <alignment horizontal="left" vertical="center" wrapText="1"/>
    </xf>
    <xf numFmtId="165" fontId="19" fillId="0" borderId="11" xfId="23" applyNumberFormat="1" applyFont="1" applyBorder="1" applyAlignment="1">
      <alignment horizontal="right" vertical="center"/>
    </xf>
    <xf numFmtId="166" fontId="19" fillId="0" borderId="12" xfId="23" applyNumberFormat="1" applyFont="1" applyBorder="1" applyAlignment="1">
      <alignment horizontal="right" vertical="center"/>
    </xf>
    <xf numFmtId="0" fontId="23" fillId="0" borderId="24" xfId="13" applyFont="1" applyBorder="1" applyAlignment="1">
      <alignment horizontal="left" vertical="top"/>
    </xf>
    <xf numFmtId="164" fontId="23" fillId="0" borderId="6" xfId="13" applyNumberFormat="1" applyFont="1" applyBorder="1" applyAlignment="1">
      <alignment horizontal="right" vertical="center"/>
    </xf>
    <xf numFmtId="0" fontId="23" fillId="0" borderId="29" xfId="13" applyFont="1" applyBorder="1" applyAlignment="1">
      <alignment horizontal="left" vertical="top"/>
    </xf>
    <xf numFmtId="164" fontId="23" fillId="0" borderId="10" xfId="13" applyNumberFormat="1" applyFont="1" applyBorder="1" applyAlignment="1">
      <alignment horizontal="right" vertical="center"/>
    </xf>
    <xf numFmtId="0" fontId="23" fillId="0" borderId="26" xfId="13" applyFont="1" applyBorder="1" applyAlignment="1">
      <alignment horizontal="left" vertical="top" wrapText="1"/>
    </xf>
    <xf numFmtId="0" fontId="23" fillId="0" borderId="14" xfId="13" applyFont="1" applyBorder="1" applyAlignment="1">
      <alignment horizontal="left" vertical="center" wrapText="1"/>
    </xf>
    <xf numFmtId="0" fontId="8" fillId="2" borderId="0" xfId="19" applyFont="1" applyFill="1"/>
    <xf numFmtId="0" fontId="8" fillId="2" borderId="0" xfId="18" applyFont="1" applyFill="1"/>
    <xf numFmtId="0" fontId="27" fillId="0" borderId="38" xfId="0" applyFont="1" applyBorder="1" applyAlignment="1">
      <alignment horizontal="justify" vertical="center"/>
    </xf>
    <xf numFmtId="0" fontId="27" fillId="0" borderId="0" xfId="0" applyFont="1" applyAlignment="1">
      <alignment horizontal="justify" vertical="center"/>
    </xf>
    <xf numFmtId="0" fontId="27" fillId="0" borderId="0" xfId="0" applyFont="1" applyBorder="1" applyAlignment="1">
      <alignment horizontal="justify" vertical="center"/>
    </xf>
    <xf numFmtId="0" fontId="27" fillId="0" borderId="39" xfId="0" applyFont="1" applyBorder="1" applyAlignment="1">
      <alignment horizontal="justify" vertical="center"/>
    </xf>
    <xf numFmtId="1" fontId="0" fillId="0" borderId="0" xfId="0" applyNumberFormat="1" applyAlignment="1">
      <alignment horizontal="left"/>
    </xf>
    <xf numFmtId="0" fontId="8" fillId="0" borderId="5" xfId="15" applyFont="1" applyBorder="1" applyAlignment="1">
      <alignment horizontal="left" wrapText="1"/>
    </xf>
    <xf numFmtId="0" fontId="8" fillId="0" borderId="13" xfId="15" applyFont="1" applyBorder="1" applyAlignment="1">
      <alignment horizontal="left" wrapText="1"/>
    </xf>
    <xf numFmtId="0" fontId="8" fillId="0" borderId="17" xfId="15" applyFont="1" applyBorder="1" applyAlignment="1">
      <alignment horizontal="center" wrapText="1"/>
    </xf>
    <xf numFmtId="0" fontId="8" fillId="0" borderId="20" xfId="15" applyFont="1" applyBorder="1" applyAlignment="1">
      <alignment horizontal="center" wrapText="1"/>
    </xf>
    <xf numFmtId="0" fontId="8" fillId="0" borderId="18" xfId="15" applyFont="1" applyBorder="1" applyAlignment="1">
      <alignment horizontal="center" wrapText="1"/>
    </xf>
    <xf numFmtId="0" fontId="8" fillId="0" borderId="21" xfId="15" applyFont="1" applyBorder="1" applyAlignment="1">
      <alignment horizontal="center" wrapText="1"/>
    </xf>
    <xf numFmtId="0" fontId="8" fillId="0" borderId="19" xfId="15" applyFont="1" applyBorder="1" applyAlignment="1">
      <alignment horizontal="center" wrapText="1"/>
    </xf>
    <xf numFmtId="0" fontId="25" fillId="0" borderId="0" xfId="21" applyFont="1" applyBorder="1" applyAlignment="1">
      <alignment horizontal="center" vertical="center" wrapText="1"/>
    </xf>
    <xf numFmtId="0" fontId="19" fillId="0" borderId="23" xfId="21" applyFont="1" applyBorder="1" applyAlignment="1">
      <alignment horizontal="left" wrapText="1"/>
    </xf>
    <xf numFmtId="0" fontId="19" fillId="0" borderId="24" xfId="21" applyFont="1" applyBorder="1" applyAlignment="1">
      <alignment horizontal="left" wrapText="1"/>
    </xf>
    <xf numFmtId="0" fontId="19" fillId="0" borderId="25" xfId="21" applyFont="1" applyBorder="1" applyAlignment="1">
      <alignment horizontal="left" wrapText="1"/>
    </xf>
    <xf numFmtId="0" fontId="19" fillId="0" borderId="26" xfId="21" applyFont="1" applyBorder="1" applyAlignment="1">
      <alignment horizontal="left" wrapText="1"/>
    </xf>
    <xf numFmtId="0" fontId="19" fillId="0" borderId="17" xfId="21" applyFont="1" applyBorder="1" applyAlignment="1">
      <alignment horizontal="center" wrapText="1"/>
    </xf>
    <xf numFmtId="0" fontId="19" fillId="0" borderId="20" xfId="21" applyFont="1" applyBorder="1" applyAlignment="1">
      <alignment horizontal="center" wrapText="1"/>
    </xf>
    <xf numFmtId="0" fontId="25" fillId="0" borderId="0" xfId="15" applyFont="1" applyBorder="1" applyAlignment="1">
      <alignment horizontal="center" vertical="center" wrapText="1"/>
    </xf>
    <xf numFmtId="0" fontId="19" fillId="0" borderId="23" xfId="15" applyFont="1" applyBorder="1" applyAlignment="1">
      <alignment horizontal="left" wrapText="1"/>
    </xf>
    <xf numFmtId="0" fontId="19" fillId="0" borderId="24" xfId="15" applyFont="1" applyBorder="1" applyAlignment="1">
      <alignment horizontal="left" wrapText="1"/>
    </xf>
    <xf numFmtId="0" fontId="19" fillId="0" borderId="25" xfId="15" applyFont="1" applyBorder="1" applyAlignment="1">
      <alignment horizontal="left" wrapText="1"/>
    </xf>
    <xf numFmtId="0" fontId="19" fillId="0" borderId="26" xfId="15" applyFont="1" applyBorder="1" applyAlignment="1">
      <alignment horizontal="left" wrapText="1"/>
    </xf>
    <xf numFmtId="0" fontId="19" fillId="0" borderId="17" xfId="15" applyFont="1" applyBorder="1" applyAlignment="1">
      <alignment horizontal="center" wrapText="1"/>
    </xf>
    <xf numFmtId="0" fontId="19" fillId="0" borderId="20" xfId="15" applyFont="1" applyBorder="1" applyAlignment="1">
      <alignment horizontal="center" wrapText="1"/>
    </xf>
    <xf numFmtId="0" fontId="19" fillId="0" borderId="18" xfId="15" applyFont="1" applyBorder="1" applyAlignment="1">
      <alignment horizontal="center" wrapText="1"/>
    </xf>
    <xf numFmtId="0" fontId="19" fillId="0" borderId="19" xfId="15" applyFont="1" applyBorder="1" applyAlignment="1">
      <alignment horizontal="center" wrapText="1"/>
    </xf>
    <xf numFmtId="0" fontId="19" fillId="0" borderId="27" xfId="15" applyFont="1" applyBorder="1" applyAlignment="1">
      <alignment horizontal="left" vertical="top" wrapText="1"/>
    </xf>
    <xf numFmtId="0" fontId="19" fillId="0" borderId="28" xfId="15" applyFont="1" applyBorder="1" applyAlignment="1">
      <alignment horizontal="left" vertical="top" wrapText="1"/>
    </xf>
    <xf numFmtId="0" fontId="19" fillId="0" borderId="25" xfId="15" applyFont="1" applyBorder="1" applyAlignment="1">
      <alignment horizontal="left" vertical="top" wrapText="1"/>
    </xf>
    <xf numFmtId="0" fontId="7" fillId="0" borderId="0" xfId="23" applyFont="1" applyBorder="1" applyAlignment="1">
      <alignment horizontal="center" vertical="center" wrapText="1"/>
    </xf>
    <xf numFmtId="0" fontId="8" fillId="0" borderId="1" xfId="23" applyFont="1" applyBorder="1" applyAlignment="1">
      <alignment horizontal="left" wrapText="1"/>
    </xf>
    <xf numFmtId="0" fontId="8" fillId="0" borderId="0" xfId="23" applyFont="1" applyBorder="1" applyAlignment="1">
      <alignment horizontal="left" vertical="top" wrapText="1"/>
    </xf>
    <xf numFmtId="0" fontId="25" fillId="0" borderId="0" xfId="11" applyFont="1" applyBorder="1" applyAlignment="1">
      <alignment horizontal="center" vertical="center" wrapText="1"/>
    </xf>
    <xf numFmtId="0" fontId="23" fillId="0" borderId="23" xfId="11" applyFont="1" applyBorder="1" applyAlignment="1">
      <alignment horizontal="left" wrapText="1"/>
    </xf>
    <xf numFmtId="0" fontId="23" fillId="0" borderId="24" xfId="11" applyFont="1" applyBorder="1" applyAlignment="1">
      <alignment horizontal="left" wrapText="1"/>
    </xf>
    <xf numFmtId="0" fontId="23" fillId="0" borderId="25" xfId="11" applyFont="1" applyBorder="1" applyAlignment="1">
      <alignment horizontal="left" wrapText="1"/>
    </xf>
    <xf numFmtId="0" fontId="23" fillId="0" borderId="26" xfId="11" applyFont="1" applyBorder="1" applyAlignment="1">
      <alignment horizontal="left" wrapText="1"/>
    </xf>
    <xf numFmtId="0" fontId="23" fillId="0" borderId="17" xfId="11" applyFont="1" applyBorder="1" applyAlignment="1">
      <alignment horizontal="center" wrapText="1"/>
    </xf>
    <xf numFmtId="0" fontId="23" fillId="0" borderId="20" xfId="11" applyFont="1" applyBorder="1" applyAlignment="1">
      <alignment horizontal="center" wrapText="1"/>
    </xf>
    <xf numFmtId="0" fontId="19" fillId="0" borderId="18" xfId="11" applyFont="1" applyBorder="1" applyAlignment="1">
      <alignment horizontal="center" wrapText="1"/>
    </xf>
    <xf numFmtId="0" fontId="19" fillId="0" borderId="19" xfId="11" applyFont="1" applyBorder="1" applyAlignment="1">
      <alignment horizontal="center" wrapText="1"/>
    </xf>
    <xf numFmtId="0" fontId="8" fillId="0" borderId="5" xfId="11" applyFont="1" applyBorder="1" applyAlignment="1">
      <alignment horizontal="left" wrapText="1"/>
    </xf>
    <xf numFmtId="0" fontId="8" fillId="0" borderId="13" xfId="11" applyFont="1" applyBorder="1" applyAlignment="1">
      <alignment horizontal="left" wrapText="1"/>
    </xf>
    <xf numFmtId="0" fontId="8" fillId="0" borderId="17" xfId="11" applyFont="1" applyBorder="1" applyAlignment="1">
      <alignment horizontal="center" wrapText="1"/>
    </xf>
    <xf numFmtId="0" fontId="8" fillId="0" borderId="20" xfId="11" applyFont="1" applyBorder="1" applyAlignment="1">
      <alignment horizontal="center" wrapText="1"/>
    </xf>
    <xf numFmtId="0" fontId="8" fillId="0" borderId="18" xfId="11" applyFont="1" applyBorder="1" applyAlignment="1">
      <alignment horizontal="center" wrapText="1"/>
    </xf>
    <xf numFmtId="0" fontId="8" fillId="0" borderId="21" xfId="11" applyFont="1" applyBorder="1" applyAlignment="1">
      <alignment horizontal="center" wrapText="1"/>
    </xf>
    <xf numFmtId="0" fontId="8" fillId="0" borderId="19" xfId="11" applyFont="1" applyBorder="1" applyAlignment="1">
      <alignment horizontal="center" wrapText="1"/>
    </xf>
    <xf numFmtId="0" fontId="19" fillId="0" borderId="18" xfId="21" applyFont="1" applyBorder="1" applyAlignment="1">
      <alignment horizontal="center" wrapText="1"/>
    </xf>
    <xf numFmtId="0" fontId="19" fillId="0" borderId="19" xfId="21" applyFont="1" applyBorder="1" applyAlignment="1">
      <alignment horizontal="center" wrapText="1"/>
    </xf>
    <xf numFmtId="0" fontId="19" fillId="0" borderId="27" xfId="21" applyFont="1" applyBorder="1" applyAlignment="1">
      <alignment horizontal="left" vertical="top" wrapText="1"/>
    </xf>
    <xf numFmtId="0" fontId="19" fillId="0" borderId="28" xfId="21" applyFont="1" applyBorder="1" applyAlignment="1">
      <alignment horizontal="left" vertical="top" wrapText="1"/>
    </xf>
    <xf numFmtId="0" fontId="19" fillId="0" borderId="25" xfId="21" applyFont="1" applyBorder="1" applyAlignment="1">
      <alignment horizontal="left" vertical="top" wrapText="1"/>
    </xf>
    <xf numFmtId="0" fontId="23" fillId="0" borderId="27" xfId="11" applyFont="1" applyBorder="1" applyAlignment="1">
      <alignment horizontal="left" vertical="top" wrapText="1"/>
    </xf>
    <xf numFmtId="0" fontId="23" fillId="0" borderId="28" xfId="11" applyFont="1" applyBorder="1" applyAlignment="1">
      <alignment horizontal="left" vertical="top" wrapText="1"/>
    </xf>
    <xf numFmtId="0" fontId="23" fillId="0" borderId="25" xfId="11" applyFont="1" applyBorder="1" applyAlignment="1">
      <alignment horizontal="left" vertical="top" wrapText="1"/>
    </xf>
    <xf numFmtId="0" fontId="18" fillId="0" borderId="5" xfId="16" applyFont="1" applyBorder="1" applyAlignment="1">
      <alignment horizontal="left" wrapText="1"/>
    </xf>
    <xf numFmtId="0" fontId="18" fillId="0" borderId="13" xfId="16" applyFont="1" applyBorder="1" applyAlignment="1">
      <alignment horizontal="left" wrapText="1"/>
    </xf>
    <xf numFmtId="0" fontId="18" fillId="0" borderId="17" xfId="16" applyFont="1" applyBorder="1" applyAlignment="1">
      <alignment horizontal="center" wrapText="1"/>
    </xf>
    <xf numFmtId="0" fontId="18" fillId="0" borderId="20" xfId="16" applyFont="1" applyBorder="1" applyAlignment="1">
      <alignment horizontal="center" wrapText="1"/>
    </xf>
    <xf numFmtId="0" fontId="18" fillId="0" borderId="18" xfId="16" applyFont="1" applyBorder="1" applyAlignment="1">
      <alignment horizontal="center" wrapText="1"/>
    </xf>
    <xf numFmtId="0" fontId="18" fillId="0" borderId="21" xfId="16" applyFont="1" applyBorder="1" applyAlignment="1">
      <alignment horizontal="center" wrapText="1"/>
    </xf>
    <xf numFmtId="0" fontId="18" fillId="0" borderId="19" xfId="16" applyFont="1" applyBorder="1" applyAlignment="1">
      <alignment horizontal="center" wrapText="1"/>
    </xf>
    <xf numFmtId="0" fontId="18" fillId="0" borderId="17" xfId="20" applyFont="1" applyBorder="1" applyAlignment="1">
      <alignment horizontal="center" wrapText="1"/>
    </xf>
    <xf numFmtId="0" fontId="18" fillId="0" borderId="20" xfId="20" applyFont="1" applyBorder="1" applyAlignment="1">
      <alignment horizontal="center" wrapText="1"/>
    </xf>
    <xf numFmtId="0" fontId="20" fillId="0" borderId="18" xfId="20" applyFont="1" applyBorder="1" applyAlignment="1">
      <alignment horizontal="center" wrapText="1"/>
    </xf>
    <xf numFmtId="0" fontId="20" fillId="0" borderId="21" xfId="20" applyFont="1" applyBorder="1" applyAlignment="1">
      <alignment horizontal="center" wrapText="1"/>
    </xf>
    <xf numFmtId="0" fontId="18" fillId="0" borderId="18" xfId="20" applyFont="1" applyBorder="1" applyAlignment="1">
      <alignment horizontal="center" wrapText="1"/>
    </xf>
    <xf numFmtId="0" fontId="18" fillId="0" borderId="19" xfId="20" applyFont="1" applyBorder="1" applyAlignment="1">
      <alignment horizontal="center" wrapText="1"/>
    </xf>
    <xf numFmtId="0" fontId="18" fillId="0" borderId="27" xfId="20" applyFont="1" applyBorder="1" applyAlignment="1">
      <alignment horizontal="left" vertical="top"/>
    </xf>
    <xf numFmtId="0" fontId="18" fillId="0" borderId="28" xfId="20" applyFont="1" applyBorder="1" applyAlignment="1">
      <alignment horizontal="left" vertical="top" wrapText="1"/>
    </xf>
    <xf numFmtId="0" fontId="18" fillId="0" borderId="32" xfId="20" applyFont="1" applyBorder="1" applyAlignment="1">
      <alignment horizontal="left" vertical="top" wrapText="1"/>
    </xf>
    <xf numFmtId="0" fontId="18" fillId="0" borderId="32" xfId="20" applyFont="1" applyBorder="1" applyAlignment="1">
      <alignment horizontal="left" vertical="top"/>
    </xf>
    <xf numFmtId="0" fontId="18" fillId="0" borderId="25" xfId="2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7" fillId="0" borderId="0" xfId="11" applyFont="1" applyBorder="1" applyAlignment="1">
      <alignment horizontal="center" vertical="center" wrapText="1"/>
    </xf>
    <xf numFmtId="0" fontId="8" fillId="0" borderId="23" xfId="11" applyFont="1" applyBorder="1" applyAlignment="1">
      <alignment horizontal="left" wrapText="1"/>
    </xf>
    <xf numFmtId="0" fontId="8" fillId="0" borderId="24" xfId="11" applyFont="1" applyBorder="1" applyAlignment="1">
      <alignment horizontal="left" wrapText="1"/>
    </xf>
    <xf numFmtId="0" fontId="8" fillId="0" borderId="25" xfId="11" applyFont="1" applyBorder="1" applyAlignment="1">
      <alignment horizontal="left" wrapText="1"/>
    </xf>
    <xf numFmtId="0" fontId="8" fillId="0" borderId="26" xfId="11" applyFont="1" applyBorder="1" applyAlignment="1">
      <alignment horizontal="left" wrapText="1"/>
    </xf>
    <xf numFmtId="0" fontId="8" fillId="0" borderId="27" xfId="11" applyFont="1" applyBorder="1" applyAlignment="1">
      <alignment horizontal="left" vertical="top" wrapText="1"/>
    </xf>
    <xf numFmtId="0" fontId="8" fillId="0" borderId="28" xfId="11" applyFont="1" applyBorder="1" applyAlignment="1">
      <alignment horizontal="left" vertical="top" wrapText="1"/>
    </xf>
    <xf numFmtId="0" fontId="8" fillId="0" borderId="32" xfId="11" applyFont="1" applyBorder="1" applyAlignment="1">
      <alignment horizontal="left" vertical="top" wrapText="1"/>
    </xf>
    <xf numFmtId="0" fontId="8" fillId="0" borderId="25" xfId="11" applyFont="1" applyBorder="1" applyAlignment="1">
      <alignment horizontal="left" vertical="top" wrapText="1"/>
    </xf>
    <xf numFmtId="0" fontId="8" fillId="0" borderId="28" xfId="11" applyFont="1" applyBorder="1" applyAlignment="1">
      <alignment horizontal="left" wrapText="1"/>
    </xf>
    <xf numFmtId="0" fontId="8" fillId="0" borderId="29" xfId="11" applyFont="1" applyBorder="1" applyAlignment="1">
      <alignment horizontal="left" wrapText="1"/>
    </xf>
    <xf numFmtId="0" fontId="8" fillId="0" borderId="10" xfId="11" applyFont="1" applyBorder="1" applyAlignment="1">
      <alignment horizontal="center" wrapText="1"/>
    </xf>
    <xf numFmtId="0" fontId="8" fillId="0" borderId="11" xfId="11" applyFont="1" applyBorder="1" applyAlignment="1">
      <alignment horizontal="center" wrapText="1"/>
    </xf>
    <xf numFmtId="0" fontId="8" fillId="0" borderId="0" xfId="11" applyFont="1" applyBorder="1" applyAlignment="1">
      <alignment horizontal="left" vertical="top" wrapText="1"/>
    </xf>
    <xf numFmtId="0" fontId="8" fillId="0" borderId="30" xfId="11" applyFont="1" applyBorder="1" applyAlignment="1">
      <alignment horizontal="left" wrapText="1"/>
    </xf>
    <xf numFmtId="0" fontId="8" fillId="0" borderId="31" xfId="11" applyFont="1" applyBorder="1" applyAlignment="1">
      <alignment horizontal="left" wrapText="1"/>
    </xf>
    <xf numFmtId="0" fontId="8" fillId="0" borderId="23" xfId="11" applyFont="1" applyBorder="1" applyAlignment="1">
      <alignment horizontal="left" vertical="top" wrapText="1"/>
    </xf>
    <xf numFmtId="0" fontId="19" fillId="0" borderId="1" xfId="11" applyFont="1" applyBorder="1" applyAlignment="1">
      <alignment horizontal="left" wrapText="1"/>
    </xf>
    <xf numFmtId="0" fontId="19" fillId="0" borderId="0" xfId="11" applyFont="1" applyBorder="1" applyAlignment="1">
      <alignment horizontal="left" vertical="top" wrapText="1"/>
    </xf>
    <xf numFmtId="0" fontId="23" fillId="0" borderId="1" xfId="11" applyFont="1" applyBorder="1" applyAlignment="1">
      <alignment horizontal="left" wrapText="1"/>
    </xf>
    <xf numFmtId="0" fontId="7" fillId="0" borderId="0" xfId="20" applyFont="1" applyBorder="1" applyAlignment="1">
      <alignment horizontal="center" vertical="center" wrapText="1"/>
    </xf>
    <xf numFmtId="0" fontId="19" fillId="0" borderId="23" xfId="11" applyFont="1" applyBorder="1" applyAlignment="1">
      <alignment horizontal="left" wrapText="1"/>
    </xf>
    <xf numFmtId="0" fontId="19" fillId="0" borderId="24" xfId="11" applyFont="1" applyBorder="1" applyAlignment="1">
      <alignment horizontal="left" wrapText="1"/>
    </xf>
    <xf numFmtId="0" fontId="19" fillId="0" borderId="25" xfId="11" applyFont="1" applyBorder="1" applyAlignment="1">
      <alignment horizontal="left" wrapText="1"/>
    </xf>
    <xf numFmtId="0" fontId="19" fillId="0" borderId="26" xfId="11" applyFont="1" applyBorder="1" applyAlignment="1">
      <alignment horizontal="left" wrapText="1"/>
    </xf>
    <xf numFmtId="0" fontId="19" fillId="0" borderId="17" xfId="11" applyFont="1" applyBorder="1" applyAlignment="1">
      <alignment horizontal="center" wrapText="1"/>
    </xf>
    <xf numFmtId="0" fontId="19" fillId="0" borderId="20" xfId="11" applyFont="1" applyBorder="1" applyAlignment="1">
      <alignment horizontal="center" wrapText="1"/>
    </xf>
    <xf numFmtId="0" fontId="19" fillId="0" borderId="27" xfId="11" applyFont="1" applyBorder="1" applyAlignment="1">
      <alignment horizontal="left" vertical="top" wrapText="1"/>
    </xf>
    <xf numFmtId="0" fontId="19" fillId="0" borderId="28" xfId="11" applyFont="1" applyBorder="1" applyAlignment="1">
      <alignment horizontal="left" vertical="top" wrapText="1"/>
    </xf>
    <xf numFmtId="0" fontId="19" fillId="0" borderId="25" xfId="11" applyFont="1" applyBorder="1" applyAlignment="1">
      <alignment horizontal="left" vertical="top" wrapText="1"/>
    </xf>
    <xf numFmtId="0" fontId="18" fillId="0" borderId="23" xfId="20" applyFont="1" applyBorder="1" applyAlignment="1">
      <alignment horizontal="left" wrapText="1"/>
    </xf>
    <xf numFmtId="0" fontId="18" fillId="0" borderId="42" xfId="20" applyFont="1" applyBorder="1" applyAlignment="1">
      <alignment horizontal="left" wrapText="1"/>
    </xf>
    <xf numFmtId="0" fontId="18" fillId="0" borderId="24" xfId="20" applyFont="1" applyBorder="1" applyAlignment="1">
      <alignment horizontal="left" wrapText="1"/>
    </xf>
    <xf numFmtId="0" fontId="18" fillId="0" borderId="25" xfId="20" applyFont="1" applyBorder="1" applyAlignment="1">
      <alignment horizontal="left" wrapText="1"/>
    </xf>
    <xf numFmtId="0" fontId="18" fillId="0" borderId="41" xfId="20" applyFont="1" applyBorder="1" applyAlignment="1">
      <alignment horizontal="left" wrapText="1"/>
    </xf>
    <xf numFmtId="0" fontId="18" fillId="0" borderId="26" xfId="20" applyFont="1" applyBorder="1" applyAlignment="1">
      <alignment horizontal="left" wrapText="1"/>
    </xf>
    <xf numFmtId="0" fontId="18" fillId="0" borderId="0" xfId="16" applyFont="1" applyBorder="1" applyAlignment="1">
      <alignment horizontal="left" vertical="top" wrapText="1"/>
    </xf>
    <xf numFmtId="0" fontId="7" fillId="0" borderId="0" xfId="16" applyFont="1" applyBorder="1" applyAlignment="1">
      <alignment horizontal="center" vertical="center" wrapText="1"/>
    </xf>
    <xf numFmtId="0" fontId="18" fillId="0" borderId="23" xfId="16" applyFont="1" applyBorder="1" applyAlignment="1">
      <alignment horizontal="left" wrapText="1"/>
    </xf>
    <xf numFmtId="0" fontId="18" fillId="0" borderId="24" xfId="16" applyFont="1" applyBorder="1" applyAlignment="1">
      <alignment horizontal="left" wrapText="1"/>
    </xf>
    <xf numFmtId="0" fontId="18" fillId="0" borderId="25" xfId="16" applyFont="1" applyBorder="1" applyAlignment="1">
      <alignment horizontal="left" wrapText="1"/>
    </xf>
    <xf numFmtId="0" fontId="18" fillId="0" borderId="26" xfId="16" applyFont="1" applyBorder="1" applyAlignment="1">
      <alignment horizontal="left" wrapText="1"/>
    </xf>
    <xf numFmtId="0" fontId="18" fillId="0" borderId="27" xfId="16" applyFont="1" applyBorder="1" applyAlignment="1">
      <alignment horizontal="left" vertical="top" wrapText="1"/>
    </xf>
    <xf numFmtId="0" fontId="18" fillId="0" borderId="28" xfId="16" applyFont="1" applyBorder="1" applyAlignment="1">
      <alignment horizontal="left" vertical="top" wrapText="1"/>
    </xf>
    <xf numFmtId="0" fontId="18" fillId="0" borderId="25" xfId="16" applyFont="1" applyBorder="1" applyAlignment="1">
      <alignment horizontal="left" vertical="top" wrapText="1"/>
    </xf>
    <xf numFmtId="0" fontId="18" fillId="0" borderId="1" xfId="16" applyFont="1" applyBorder="1" applyAlignment="1">
      <alignment horizontal="left" wrapText="1"/>
    </xf>
    <xf numFmtId="0" fontId="18" fillId="0" borderId="32" xfId="16" applyFont="1" applyBorder="1" applyAlignment="1">
      <alignment horizontal="left" vertical="top" wrapText="1"/>
    </xf>
    <xf numFmtId="0" fontId="19" fillId="0" borderId="0" xfId="21" applyFont="1" applyBorder="1" applyAlignment="1">
      <alignment horizontal="left" vertical="top" wrapText="1"/>
    </xf>
    <xf numFmtId="0" fontId="8" fillId="0" borderId="0" xfId="15" applyFont="1" applyBorder="1" applyAlignment="1">
      <alignment horizontal="left" vertical="top" wrapText="1"/>
    </xf>
    <xf numFmtId="0" fontId="7" fillId="0" borderId="0" xfId="15" applyFont="1" applyBorder="1" applyAlignment="1">
      <alignment horizontal="center" vertical="center" wrapText="1"/>
    </xf>
    <xf numFmtId="0" fontId="8" fillId="0" borderId="23" xfId="15" applyFont="1" applyBorder="1" applyAlignment="1">
      <alignment horizontal="left" wrapText="1"/>
    </xf>
    <xf numFmtId="0" fontId="8" fillId="0" borderId="24" xfId="15" applyFont="1" applyBorder="1" applyAlignment="1">
      <alignment horizontal="left" wrapText="1"/>
    </xf>
    <xf numFmtId="0" fontId="8" fillId="0" borderId="25" xfId="15" applyFont="1" applyBorder="1" applyAlignment="1">
      <alignment horizontal="left" wrapText="1"/>
    </xf>
    <xf numFmtId="0" fontId="8" fillId="0" borderId="26" xfId="15" applyFont="1" applyBorder="1" applyAlignment="1">
      <alignment horizontal="left" wrapText="1"/>
    </xf>
    <xf numFmtId="0" fontId="8" fillId="0" borderId="27" xfId="15" applyFont="1" applyBorder="1" applyAlignment="1">
      <alignment horizontal="left" vertical="top" wrapText="1"/>
    </xf>
    <xf numFmtId="0" fontId="8" fillId="0" borderId="28" xfId="15" applyFont="1" applyBorder="1" applyAlignment="1">
      <alignment horizontal="left" vertical="top" wrapText="1"/>
    </xf>
    <xf numFmtId="0" fontId="8" fillId="0" borderId="25" xfId="15" applyFont="1" applyBorder="1" applyAlignment="1">
      <alignment horizontal="left" vertical="top" wrapText="1"/>
    </xf>
    <xf numFmtId="0" fontId="8" fillId="0" borderId="1" xfId="15" applyFont="1" applyBorder="1" applyAlignment="1">
      <alignment horizontal="left" wrapText="1"/>
    </xf>
    <xf numFmtId="0" fontId="8" fillId="0" borderId="32" xfId="15" applyFont="1" applyBorder="1" applyAlignment="1">
      <alignment horizontal="left" vertical="top" wrapText="1"/>
    </xf>
    <xf numFmtId="0" fontId="19" fillId="0" borderId="0" xfId="15" applyFont="1" applyBorder="1" applyAlignment="1">
      <alignment horizontal="left" vertical="top" wrapText="1"/>
    </xf>
    <xf numFmtId="0" fontId="11" fillId="0" borderId="39" xfId="0" applyFont="1" applyBorder="1"/>
    <xf numFmtId="0" fontId="27" fillId="0" borderId="0" xfId="0" applyFont="1" applyAlignment="1">
      <alignment horizontal="justify" vertical="center"/>
    </xf>
    <xf numFmtId="0" fontId="27" fillId="0" borderId="38" xfId="0" applyFont="1" applyBorder="1" applyAlignment="1">
      <alignment horizontal="justify" vertical="center"/>
    </xf>
    <xf numFmtId="0" fontId="11" fillId="0" borderId="38" xfId="0" applyFont="1" applyBorder="1"/>
    <xf numFmtId="0" fontId="27" fillId="0" borderId="39" xfId="0" applyFont="1" applyBorder="1" applyAlignment="1">
      <alignment horizontal="justify" vertical="center"/>
    </xf>
    <xf numFmtId="0" fontId="27" fillId="0" borderId="37" xfId="0" applyFont="1" applyBorder="1" applyAlignment="1">
      <alignment horizontal="justify" vertical="center"/>
    </xf>
    <xf numFmtId="0" fontId="11" fillId="0" borderId="0" xfId="0" applyFont="1"/>
    <xf numFmtId="0" fontId="7" fillId="0" borderId="0" xfId="17" applyFont="1" applyBorder="1" applyAlignment="1">
      <alignment horizontal="center" vertical="center" wrapText="1"/>
    </xf>
    <xf numFmtId="0" fontId="18" fillId="0" borderId="5" xfId="17" applyFont="1" applyBorder="1" applyAlignment="1">
      <alignment horizontal="left" wrapText="1"/>
    </xf>
    <xf numFmtId="0" fontId="18" fillId="0" borderId="13" xfId="17" applyFont="1" applyBorder="1" applyAlignment="1">
      <alignment horizontal="left" wrapText="1"/>
    </xf>
    <xf numFmtId="0" fontId="18" fillId="0" borderId="17" xfId="17" applyFont="1" applyBorder="1" applyAlignment="1">
      <alignment horizontal="center" wrapText="1"/>
    </xf>
    <xf numFmtId="0" fontId="18" fillId="0" borderId="20" xfId="17" applyFont="1" applyBorder="1" applyAlignment="1">
      <alignment horizontal="center" wrapText="1"/>
    </xf>
    <xf numFmtId="0" fontId="18" fillId="0" borderId="18" xfId="17" applyFont="1" applyBorder="1" applyAlignment="1">
      <alignment horizontal="center" wrapText="1"/>
    </xf>
    <xf numFmtId="0" fontId="18" fillId="0" borderId="21" xfId="17" applyFont="1" applyBorder="1" applyAlignment="1">
      <alignment horizontal="center" wrapText="1"/>
    </xf>
    <xf numFmtId="0" fontId="18" fillId="0" borderId="19" xfId="17" applyFont="1" applyBorder="1" applyAlignment="1">
      <alignment horizontal="center" wrapText="1"/>
    </xf>
    <xf numFmtId="0" fontId="19" fillId="0" borderId="23" xfId="14" applyFont="1" applyBorder="1" applyAlignment="1">
      <alignment horizontal="left" wrapText="1"/>
    </xf>
    <xf numFmtId="0" fontId="19" fillId="0" borderId="24" xfId="14" applyFont="1" applyBorder="1" applyAlignment="1">
      <alignment horizontal="left" wrapText="1"/>
    </xf>
    <xf numFmtId="0" fontId="19" fillId="0" borderId="25" xfId="14" applyFont="1" applyBorder="1" applyAlignment="1">
      <alignment horizontal="left" wrapText="1"/>
    </xf>
    <xf numFmtId="0" fontId="19" fillId="0" borderId="26" xfId="14" applyFont="1" applyBorder="1" applyAlignment="1">
      <alignment horizontal="left" wrapText="1"/>
    </xf>
    <xf numFmtId="0" fontId="19" fillId="0" borderId="17" xfId="14" applyFont="1" applyBorder="1" applyAlignment="1">
      <alignment horizontal="center" wrapText="1"/>
    </xf>
    <xf numFmtId="0" fontId="19" fillId="0" borderId="20" xfId="14" applyFont="1" applyBorder="1" applyAlignment="1">
      <alignment horizontal="center" wrapText="1"/>
    </xf>
    <xf numFmtId="0" fontId="19" fillId="0" borderId="27" xfId="14" applyFont="1" applyBorder="1" applyAlignment="1">
      <alignment horizontal="left" vertical="top" wrapText="1"/>
    </xf>
    <xf numFmtId="0" fontId="19" fillId="0" borderId="28" xfId="14" applyFont="1" applyBorder="1" applyAlignment="1">
      <alignment horizontal="left" vertical="top" wrapText="1"/>
    </xf>
    <xf numFmtId="0" fontId="19" fillId="0" borderId="25" xfId="14" applyFont="1" applyBorder="1" applyAlignment="1">
      <alignment horizontal="left" vertical="top" wrapText="1"/>
    </xf>
    <xf numFmtId="0" fontId="25" fillId="0" borderId="0" xfId="14" applyFont="1" applyBorder="1" applyAlignment="1">
      <alignment horizontal="center" vertical="center" wrapText="1"/>
    </xf>
    <xf numFmtId="0" fontId="19" fillId="0" borderId="18" xfId="14" applyFont="1" applyBorder="1" applyAlignment="1">
      <alignment horizontal="center" wrapText="1"/>
    </xf>
    <xf numFmtId="0" fontId="19" fillId="0" borderId="19" xfId="14" applyFont="1" applyBorder="1" applyAlignment="1">
      <alignment horizontal="center" wrapText="1"/>
    </xf>
    <xf numFmtId="0" fontId="7" fillId="0" borderId="0" xfId="19" applyFont="1" applyBorder="1" applyAlignment="1">
      <alignment horizontal="center" vertical="center" wrapText="1"/>
    </xf>
    <xf numFmtId="0" fontId="18" fillId="0" borderId="5" xfId="19" applyFont="1" applyBorder="1" applyAlignment="1">
      <alignment horizontal="left" wrapText="1"/>
    </xf>
    <xf numFmtId="0" fontId="18" fillId="0" borderId="13" xfId="19" applyFont="1" applyBorder="1" applyAlignment="1">
      <alignment horizontal="left" wrapText="1"/>
    </xf>
    <xf numFmtId="0" fontId="18" fillId="0" borderId="17" xfId="19" applyFont="1" applyBorder="1" applyAlignment="1">
      <alignment horizontal="center" wrapText="1"/>
    </xf>
    <xf numFmtId="0" fontId="18" fillId="0" borderId="20" xfId="19" applyFont="1" applyBorder="1" applyAlignment="1">
      <alignment horizontal="center" wrapText="1"/>
    </xf>
    <xf numFmtId="0" fontId="18" fillId="0" borderId="18" xfId="19" applyFont="1" applyBorder="1" applyAlignment="1">
      <alignment horizontal="center" wrapText="1"/>
    </xf>
    <xf numFmtId="0" fontId="18" fillId="0" borderId="21" xfId="19" applyFont="1" applyBorder="1" applyAlignment="1">
      <alignment horizontal="center" wrapText="1"/>
    </xf>
    <xf numFmtId="0" fontId="18" fillId="0" borderId="19" xfId="19" applyFont="1" applyBorder="1" applyAlignment="1">
      <alignment horizontal="center" wrapText="1"/>
    </xf>
    <xf numFmtId="0" fontId="25" fillId="0" borderId="0" xfId="13" applyFont="1" applyBorder="1" applyAlignment="1">
      <alignment horizontal="center" vertical="center" wrapText="1"/>
    </xf>
    <xf numFmtId="0" fontId="23" fillId="0" borderId="23" xfId="13" applyFont="1" applyBorder="1" applyAlignment="1">
      <alignment horizontal="left" wrapText="1"/>
    </xf>
    <xf numFmtId="0" fontId="23" fillId="0" borderId="24" xfId="13" applyFont="1" applyBorder="1" applyAlignment="1">
      <alignment horizontal="left" wrapText="1"/>
    </xf>
    <xf numFmtId="0" fontId="23" fillId="0" borderId="25" xfId="13" applyFont="1" applyBorder="1" applyAlignment="1">
      <alignment horizontal="left" wrapText="1"/>
    </xf>
    <xf numFmtId="0" fontId="23" fillId="0" borderId="26" xfId="13" applyFont="1" applyBorder="1" applyAlignment="1">
      <alignment horizontal="left" wrapText="1"/>
    </xf>
    <xf numFmtId="0" fontId="23" fillId="0" borderId="17" xfId="13" applyFont="1" applyBorder="1" applyAlignment="1">
      <alignment horizontal="center" wrapText="1"/>
    </xf>
    <xf numFmtId="0" fontId="23" fillId="0" borderId="20" xfId="13" applyFont="1" applyBorder="1" applyAlignment="1">
      <alignment horizontal="center" wrapText="1"/>
    </xf>
    <xf numFmtId="0" fontId="19" fillId="0" borderId="18" xfId="13" applyFont="1" applyBorder="1" applyAlignment="1">
      <alignment horizontal="center" wrapText="1"/>
    </xf>
    <xf numFmtId="0" fontId="19" fillId="0" borderId="19" xfId="13" applyFont="1" applyBorder="1" applyAlignment="1">
      <alignment horizontal="center" wrapText="1"/>
    </xf>
    <xf numFmtId="0" fontId="23" fillId="0" borderId="27" xfId="13" applyFont="1" applyBorder="1" applyAlignment="1">
      <alignment horizontal="left" vertical="top" wrapText="1"/>
    </xf>
    <xf numFmtId="0" fontId="23" fillId="0" borderId="28" xfId="13" applyFont="1" applyBorder="1" applyAlignment="1">
      <alignment horizontal="left" vertical="top" wrapText="1"/>
    </xf>
    <xf numFmtId="0" fontId="23" fillId="0" borderId="25" xfId="13" applyFont="1" applyBorder="1" applyAlignment="1">
      <alignment horizontal="left" vertical="top" wrapText="1"/>
    </xf>
    <xf numFmtId="0" fontId="19" fillId="0" borderId="27" xfId="18" applyFont="1" applyBorder="1" applyAlignment="1">
      <alignment horizontal="left" vertical="top" wrapText="1"/>
    </xf>
    <xf numFmtId="0" fontId="19" fillId="0" borderId="28" xfId="18" applyFont="1" applyBorder="1" applyAlignment="1">
      <alignment horizontal="left" vertical="top" wrapText="1"/>
    </xf>
    <xf numFmtId="0" fontId="19" fillId="0" borderId="25" xfId="18" applyFont="1" applyBorder="1" applyAlignment="1">
      <alignment horizontal="left" vertical="top" wrapText="1"/>
    </xf>
    <xf numFmtId="0" fontId="18" fillId="0" borderId="5" xfId="18" applyFont="1" applyBorder="1" applyAlignment="1">
      <alignment horizontal="left" wrapText="1"/>
    </xf>
    <xf numFmtId="0" fontId="18" fillId="0" borderId="13" xfId="18" applyFont="1" applyBorder="1" applyAlignment="1">
      <alignment horizontal="left" wrapText="1"/>
    </xf>
    <xf numFmtId="0" fontId="18" fillId="0" borderId="17" xfId="18" applyFont="1" applyBorder="1" applyAlignment="1">
      <alignment horizontal="center" wrapText="1"/>
    </xf>
    <xf numFmtId="0" fontId="18" fillId="0" borderId="20" xfId="18" applyFont="1" applyBorder="1" applyAlignment="1">
      <alignment horizontal="center" wrapText="1"/>
    </xf>
    <xf numFmtId="0" fontId="18" fillId="0" borderId="18" xfId="18" applyFont="1" applyBorder="1" applyAlignment="1">
      <alignment horizontal="center" wrapText="1"/>
    </xf>
    <xf numFmtId="0" fontId="18" fillId="0" borderId="21" xfId="18" applyFont="1" applyBorder="1" applyAlignment="1">
      <alignment horizontal="center" wrapText="1"/>
    </xf>
    <xf numFmtId="0" fontId="18" fillId="0" borderId="19" xfId="18" applyFont="1" applyBorder="1" applyAlignment="1">
      <alignment horizontal="center" wrapText="1"/>
    </xf>
    <xf numFmtId="0" fontId="7" fillId="0" borderId="0" xfId="22" applyFont="1" applyBorder="1" applyAlignment="1">
      <alignment horizontal="center" vertical="center" wrapText="1"/>
    </xf>
    <xf numFmtId="0" fontId="8" fillId="0" borderId="1" xfId="22" applyFont="1" applyBorder="1" applyAlignment="1">
      <alignment horizontal="left" wrapText="1"/>
    </xf>
    <xf numFmtId="0" fontId="8" fillId="0" borderId="0" xfId="22" applyFont="1" applyBorder="1" applyAlignment="1">
      <alignment horizontal="left" vertical="top" wrapText="1"/>
    </xf>
    <xf numFmtId="0" fontId="25" fillId="0" borderId="0" xfId="18" applyFont="1" applyBorder="1" applyAlignment="1">
      <alignment horizontal="center" vertical="center" wrapText="1"/>
    </xf>
    <xf numFmtId="0" fontId="19" fillId="0" borderId="23" xfId="18" applyFont="1" applyBorder="1" applyAlignment="1">
      <alignment horizontal="left" wrapText="1"/>
    </xf>
    <xf numFmtId="0" fontId="19" fillId="0" borderId="24" xfId="18" applyFont="1" applyBorder="1" applyAlignment="1">
      <alignment horizontal="left" wrapText="1"/>
    </xf>
    <xf numFmtId="0" fontId="19" fillId="0" borderId="25" xfId="18" applyFont="1" applyBorder="1" applyAlignment="1">
      <alignment horizontal="left" wrapText="1"/>
    </xf>
    <xf numFmtId="0" fontId="19" fillId="0" borderId="26" xfId="18" applyFont="1" applyBorder="1" applyAlignment="1">
      <alignment horizontal="left" wrapText="1"/>
    </xf>
    <xf numFmtId="0" fontId="19" fillId="0" borderId="17" xfId="18" applyFont="1" applyBorder="1" applyAlignment="1">
      <alignment horizontal="center" wrapText="1"/>
    </xf>
    <xf numFmtId="0" fontId="19" fillId="0" borderId="20" xfId="18" applyFont="1" applyBorder="1" applyAlignment="1">
      <alignment horizontal="center" wrapText="1"/>
    </xf>
    <xf numFmtId="0" fontId="19" fillId="0" borderId="18" xfId="18" applyFont="1" applyBorder="1" applyAlignment="1">
      <alignment horizontal="center" wrapText="1"/>
    </xf>
    <xf numFmtId="0" fontId="19" fillId="0" borderId="19" xfId="18" applyFont="1" applyBorder="1" applyAlignment="1">
      <alignment horizontal="center" wrapText="1"/>
    </xf>
    <xf numFmtId="0" fontId="19" fillId="0" borderId="0" xfId="18" applyFont="1" applyBorder="1" applyAlignment="1">
      <alignment horizontal="left" vertical="top" wrapText="1"/>
    </xf>
    <xf numFmtId="0" fontId="7" fillId="0" borderId="0" xfId="18" applyFont="1" applyBorder="1" applyAlignment="1">
      <alignment horizontal="center" vertical="center" wrapText="1"/>
    </xf>
    <xf numFmtId="0" fontId="18" fillId="0" borderId="23" xfId="18" applyFont="1" applyBorder="1" applyAlignment="1">
      <alignment horizontal="left" wrapText="1"/>
    </xf>
    <xf numFmtId="0" fontId="18" fillId="0" borderId="24" xfId="18" applyFont="1" applyBorder="1" applyAlignment="1">
      <alignment horizontal="left" wrapText="1"/>
    </xf>
    <xf numFmtId="0" fontId="18" fillId="0" borderId="25" xfId="18" applyFont="1" applyBorder="1" applyAlignment="1">
      <alignment horizontal="left" wrapText="1"/>
    </xf>
    <xf numFmtId="0" fontId="18" fillId="0" borderId="26" xfId="18" applyFont="1" applyBorder="1" applyAlignment="1">
      <alignment horizontal="left" wrapText="1"/>
    </xf>
    <xf numFmtId="0" fontId="18" fillId="0" borderId="27" xfId="18" applyFont="1" applyBorder="1" applyAlignment="1">
      <alignment horizontal="left" vertical="top" wrapText="1"/>
    </xf>
    <xf numFmtId="0" fontId="18" fillId="0" borderId="28" xfId="18" applyFont="1" applyBorder="1" applyAlignment="1">
      <alignment horizontal="left" vertical="top" wrapText="1"/>
    </xf>
    <xf numFmtId="0" fontId="18" fillId="0" borderId="25" xfId="18" applyFont="1" applyBorder="1" applyAlignment="1">
      <alignment horizontal="left" vertical="top" wrapText="1"/>
    </xf>
    <xf numFmtId="0" fontId="18" fillId="0" borderId="0" xfId="18" applyFont="1" applyBorder="1" applyAlignment="1">
      <alignment horizontal="left" vertical="top" wrapText="1"/>
    </xf>
    <xf numFmtId="0" fontId="18" fillId="0" borderId="32" xfId="18" applyFont="1" applyBorder="1" applyAlignment="1">
      <alignment horizontal="left" vertical="top" wrapText="1"/>
    </xf>
    <xf numFmtId="0" fontId="8" fillId="0" borderId="0" xfId="12" applyFont="1" applyBorder="1" applyAlignment="1">
      <alignment horizontal="left" vertical="top" wrapText="1"/>
    </xf>
    <xf numFmtId="0" fontId="7" fillId="0" borderId="0" xfId="12" applyFont="1" applyBorder="1" applyAlignment="1">
      <alignment horizontal="center" vertical="center" wrapText="1"/>
    </xf>
    <xf numFmtId="0" fontId="8" fillId="0" borderId="32" xfId="12" applyFont="1" applyBorder="1" applyAlignment="1">
      <alignment horizontal="left" vertical="top" wrapText="1"/>
    </xf>
    <xf numFmtId="0" fontId="8" fillId="0" borderId="28" xfId="12" applyFont="1" applyBorder="1" applyAlignment="1">
      <alignment horizontal="left" vertical="top" wrapText="1"/>
    </xf>
    <xf numFmtId="0" fontId="8" fillId="0" borderId="25" xfId="12" applyFont="1" applyBorder="1" applyAlignment="1">
      <alignment horizontal="left" vertical="top" wrapText="1"/>
    </xf>
    <xf numFmtId="0" fontId="8" fillId="0" borderId="23" xfId="12" applyFont="1" applyBorder="1" applyAlignment="1">
      <alignment horizontal="left" wrapText="1"/>
    </xf>
    <xf numFmtId="0" fontId="8" fillId="0" borderId="24" xfId="12" applyFont="1" applyBorder="1" applyAlignment="1">
      <alignment horizontal="left" wrapText="1"/>
    </xf>
    <xf numFmtId="0" fontId="8" fillId="0" borderId="25" xfId="12" applyFont="1" applyBorder="1" applyAlignment="1">
      <alignment horizontal="left" wrapText="1"/>
    </xf>
    <xf numFmtId="0" fontId="8" fillId="0" borderId="26" xfId="12" applyFont="1" applyBorder="1" applyAlignment="1">
      <alignment horizontal="left" wrapText="1"/>
    </xf>
    <xf numFmtId="0" fontId="8" fillId="0" borderId="17" xfId="12" applyFont="1" applyBorder="1" applyAlignment="1">
      <alignment horizontal="center" wrapText="1"/>
    </xf>
    <xf numFmtId="0" fontId="8" fillId="0" borderId="20" xfId="12" applyFont="1" applyBorder="1" applyAlignment="1">
      <alignment horizontal="center" wrapText="1"/>
    </xf>
    <xf numFmtId="0" fontId="8" fillId="0" borderId="18" xfId="12" applyFont="1" applyBorder="1" applyAlignment="1">
      <alignment horizontal="center" wrapText="1"/>
    </xf>
    <xf numFmtId="0" fontId="8" fillId="0" borderId="19" xfId="12" applyFont="1" applyBorder="1" applyAlignment="1">
      <alignment horizontal="center" wrapText="1"/>
    </xf>
    <xf numFmtId="0" fontId="8" fillId="0" borderId="27" xfId="12" applyFont="1" applyBorder="1" applyAlignment="1">
      <alignment horizontal="left" vertical="top" wrapText="1"/>
    </xf>
    <xf numFmtId="0" fontId="8" fillId="0" borderId="21" xfId="12" applyFont="1" applyBorder="1" applyAlignment="1">
      <alignment horizontal="center" wrapText="1"/>
    </xf>
    <xf numFmtId="0" fontId="8" fillId="0" borderId="5" xfId="12" applyFont="1" applyBorder="1" applyAlignment="1">
      <alignment horizontal="left" wrapText="1"/>
    </xf>
    <xf numFmtId="0" fontId="8" fillId="0" borderId="13" xfId="12" applyFont="1" applyBorder="1" applyAlignment="1">
      <alignment horizontal="left" wrapText="1"/>
    </xf>
    <xf numFmtId="0" fontId="19" fillId="0" borderId="28" xfId="12" applyFont="1" applyBorder="1" applyAlignment="1">
      <alignment horizontal="left" vertical="top" wrapText="1"/>
    </xf>
    <xf numFmtId="0" fontId="19" fillId="0" borderId="25" xfId="12" applyFont="1" applyBorder="1" applyAlignment="1">
      <alignment horizontal="left" vertical="top" wrapText="1"/>
    </xf>
    <xf numFmtId="0" fontId="18" fillId="0" borderId="1" xfId="18" applyFont="1" applyBorder="1" applyAlignment="1">
      <alignment horizontal="left" wrapText="1"/>
    </xf>
    <xf numFmtId="0" fontId="8" fillId="0" borderId="30" xfId="12" applyFont="1" applyBorder="1" applyAlignment="1">
      <alignment horizontal="left" wrapText="1"/>
    </xf>
    <xf numFmtId="0" fontId="8" fillId="0" borderId="31" xfId="12" applyFont="1" applyBorder="1" applyAlignment="1">
      <alignment horizontal="left" wrapText="1"/>
    </xf>
    <xf numFmtId="0" fontId="8" fillId="0" borderId="23" xfId="12" applyFont="1" applyBorder="1" applyAlignment="1">
      <alignment horizontal="left" vertical="top" wrapText="1"/>
    </xf>
    <xf numFmtId="0" fontId="19" fillId="0" borderId="23" xfId="13" applyFont="1" applyBorder="1" applyAlignment="1">
      <alignment horizontal="left" wrapText="1"/>
    </xf>
    <xf numFmtId="0" fontId="19" fillId="0" borderId="24" xfId="13" applyFont="1" applyBorder="1" applyAlignment="1">
      <alignment horizontal="left" wrapText="1"/>
    </xf>
    <xf numFmtId="0" fontId="19" fillId="0" borderId="25" xfId="13" applyFont="1" applyBorder="1" applyAlignment="1">
      <alignment horizontal="left" wrapText="1"/>
    </xf>
    <xf numFmtId="0" fontId="19" fillId="0" borderId="26" xfId="13" applyFont="1" applyBorder="1" applyAlignment="1">
      <alignment horizontal="left" wrapText="1"/>
    </xf>
    <xf numFmtId="0" fontId="19" fillId="0" borderId="17" xfId="13" applyFont="1" applyBorder="1" applyAlignment="1">
      <alignment horizontal="center" wrapText="1"/>
    </xf>
    <xf numFmtId="0" fontId="19" fillId="0" borderId="20" xfId="13" applyFont="1" applyBorder="1" applyAlignment="1">
      <alignment horizontal="center" wrapText="1"/>
    </xf>
    <xf numFmtId="0" fontId="19" fillId="0" borderId="27" xfId="13" applyFont="1" applyBorder="1" applyAlignment="1">
      <alignment horizontal="left" vertical="top" wrapText="1"/>
    </xf>
    <xf numFmtId="0" fontId="19" fillId="0" borderId="28" xfId="13" applyFont="1" applyBorder="1" applyAlignment="1">
      <alignment horizontal="left" vertical="top" wrapText="1"/>
    </xf>
    <xf numFmtId="0" fontId="19" fillId="0" borderId="25" xfId="13" applyFont="1" applyBorder="1" applyAlignment="1">
      <alignment horizontal="left" vertical="top" wrapText="1"/>
    </xf>
    <xf numFmtId="0" fontId="19" fillId="0" borderId="0" xfId="13" applyFont="1" applyBorder="1" applyAlignment="1">
      <alignment horizontal="left" vertical="top" wrapText="1"/>
    </xf>
    <xf numFmtId="0" fontId="8" fillId="0" borderId="0" xfId="13" applyFont="1" applyBorder="1" applyAlignment="1">
      <alignment horizontal="left" vertical="top" wrapText="1"/>
    </xf>
    <xf numFmtId="0" fontId="7" fillId="0" borderId="0" xfId="13" applyFont="1" applyBorder="1" applyAlignment="1">
      <alignment horizontal="center" vertical="center" wrapText="1"/>
    </xf>
    <xf numFmtId="0" fontId="8" fillId="0" borderId="23" xfId="13" applyFont="1" applyBorder="1" applyAlignment="1">
      <alignment horizontal="left" wrapText="1"/>
    </xf>
    <xf numFmtId="0" fontId="8" fillId="0" borderId="24" xfId="13" applyFont="1" applyBorder="1" applyAlignment="1">
      <alignment horizontal="left" wrapText="1"/>
    </xf>
    <xf numFmtId="0" fontId="8" fillId="0" borderId="25" xfId="13" applyFont="1" applyBorder="1" applyAlignment="1">
      <alignment horizontal="left" wrapText="1"/>
    </xf>
    <xf numFmtId="0" fontId="8" fillId="0" borderId="26" xfId="13" applyFont="1" applyBorder="1" applyAlignment="1">
      <alignment horizontal="left" wrapText="1"/>
    </xf>
    <xf numFmtId="0" fontId="8" fillId="0" borderId="17" xfId="13" applyFont="1" applyBorder="1" applyAlignment="1">
      <alignment horizontal="center" wrapText="1"/>
    </xf>
    <xf numFmtId="0" fontId="8" fillId="0" borderId="20" xfId="13" applyFont="1" applyBorder="1" applyAlignment="1">
      <alignment horizontal="center" wrapText="1"/>
    </xf>
    <xf numFmtId="0" fontId="8" fillId="0" borderId="18" xfId="13" applyFont="1" applyBorder="1" applyAlignment="1">
      <alignment horizontal="center" wrapText="1"/>
    </xf>
    <xf numFmtId="0" fontId="8" fillId="0" borderId="19" xfId="13" applyFont="1" applyBorder="1" applyAlignment="1">
      <alignment horizontal="center" wrapText="1"/>
    </xf>
    <xf numFmtId="0" fontId="8" fillId="0" borderId="27" xfId="13" applyFont="1" applyBorder="1" applyAlignment="1">
      <alignment horizontal="left" vertical="top" wrapText="1"/>
    </xf>
    <xf numFmtId="0" fontId="8" fillId="0" borderId="28" xfId="13" applyFont="1" applyBorder="1" applyAlignment="1">
      <alignment horizontal="left" vertical="top" wrapText="1"/>
    </xf>
    <xf numFmtId="0" fontId="8" fillId="0" borderId="25" xfId="13" applyFont="1" applyBorder="1" applyAlignment="1">
      <alignment horizontal="left" vertical="top" wrapText="1"/>
    </xf>
    <xf numFmtId="0" fontId="8" fillId="0" borderId="32" xfId="13" applyFont="1" applyBorder="1" applyAlignment="1">
      <alignment horizontal="left" vertical="top" wrapText="1"/>
    </xf>
    <xf numFmtId="0" fontId="8" fillId="0" borderId="1" xfId="13" applyFont="1" applyBorder="1" applyAlignment="1">
      <alignment horizontal="left" wrapText="1"/>
    </xf>
    <xf numFmtId="0" fontId="8" fillId="0" borderId="5" xfId="13" applyFont="1" applyBorder="1" applyAlignment="1">
      <alignment horizontal="left" wrapText="1"/>
    </xf>
    <xf numFmtId="0" fontId="8" fillId="0" borderId="13" xfId="13" applyFont="1" applyBorder="1" applyAlignment="1">
      <alignment horizontal="left" wrapText="1"/>
    </xf>
    <xf numFmtId="0" fontId="8" fillId="0" borderId="21" xfId="13" applyFont="1" applyBorder="1" applyAlignment="1">
      <alignment horizontal="center" wrapText="1"/>
    </xf>
    <xf numFmtId="0" fontId="18" fillId="0" borderId="1" xfId="19" applyFont="1" applyBorder="1" applyAlignment="1">
      <alignment horizontal="left" wrapText="1"/>
    </xf>
    <xf numFmtId="0" fontId="18" fillId="0" borderId="0" xfId="19" applyFont="1" applyBorder="1" applyAlignment="1">
      <alignment horizontal="left" vertical="top" wrapText="1"/>
    </xf>
    <xf numFmtId="0" fontId="18" fillId="0" borderId="23" xfId="19" applyFont="1" applyBorder="1" applyAlignment="1">
      <alignment horizontal="left" wrapText="1"/>
    </xf>
    <xf numFmtId="0" fontId="18" fillId="0" borderId="24" xfId="19" applyFont="1" applyBorder="1" applyAlignment="1">
      <alignment horizontal="left" wrapText="1"/>
    </xf>
    <xf numFmtId="0" fontId="18" fillId="0" borderId="25" xfId="19" applyFont="1" applyBorder="1" applyAlignment="1">
      <alignment horizontal="left" wrapText="1"/>
    </xf>
    <xf numFmtId="0" fontId="18" fillId="0" borderId="26" xfId="19" applyFont="1" applyBorder="1" applyAlignment="1">
      <alignment horizontal="left" wrapText="1"/>
    </xf>
    <xf numFmtId="0" fontId="18" fillId="0" borderId="27" xfId="19" applyFont="1" applyBorder="1" applyAlignment="1">
      <alignment horizontal="left" vertical="top" wrapText="1"/>
    </xf>
    <xf numFmtId="0" fontId="18" fillId="0" borderId="28" xfId="19" applyFont="1" applyBorder="1" applyAlignment="1">
      <alignment horizontal="left" vertical="top" wrapText="1"/>
    </xf>
    <xf numFmtId="0" fontId="18" fillId="0" borderId="25" xfId="19" applyFont="1" applyBorder="1" applyAlignment="1">
      <alignment horizontal="left" vertical="top" wrapText="1"/>
    </xf>
    <xf numFmtId="0" fontId="19" fillId="0" borderId="0" xfId="14" applyFont="1" applyBorder="1" applyAlignment="1">
      <alignment horizontal="left" vertical="top" wrapText="1"/>
    </xf>
    <xf numFmtId="0" fontId="18" fillId="0" borderId="0" xfId="17" applyFont="1" applyBorder="1" applyAlignment="1">
      <alignment horizontal="left" vertical="top" wrapText="1"/>
    </xf>
    <xf numFmtId="0" fontId="18" fillId="0" borderId="1" xfId="17" applyFont="1" applyBorder="1" applyAlignment="1">
      <alignment horizontal="left" wrapText="1"/>
    </xf>
    <xf numFmtId="0" fontId="18" fillId="0" borderId="23" xfId="17" applyFont="1" applyBorder="1" applyAlignment="1">
      <alignment horizontal="left" wrapText="1"/>
    </xf>
    <xf numFmtId="0" fontId="18" fillId="0" borderId="24" xfId="17" applyFont="1" applyBorder="1" applyAlignment="1">
      <alignment horizontal="left" wrapText="1"/>
    </xf>
    <xf numFmtId="0" fontId="18" fillId="0" borderId="25" xfId="17" applyFont="1" applyBorder="1" applyAlignment="1">
      <alignment horizontal="left" wrapText="1"/>
    </xf>
    <xf numFmtId="0" fontId="18" fillId="0" borderId="26" xfId="17" applyFont="1" applyBorder="1" applyAlignment="1">
      <alignment horizontal="left" wrapText="1"/>
    </xf>
    <xf numFmtId="0" fontId="18" fillId="0" borderId="27" xfId="17" applyFont="1" applyBorder="1" applyAlignment="1">
      <alignment horizontal="left" vertical="top" wrapText="1"/>
    </xf>
    <xf numFmtId="0" fontId="18" fillId="0" borderId="28" xfId="17" applyFont="1" applyBorder="1" applyAlignment="1">
      <alignment horizontal="left" vertical="top" wrapText="1"/>
    </xf>
    <xf numFmtId="0" fontId="18" fillId="0" borderId="25" xfId="17" applyFont="1" applyBorder="1" applyAlignment="1">
      <alignment horizontal="left" vertical="top" wrapText="1"/>
    </xf>
    <xf numFmtId="0" fontId="18" fillId="0" borderId="32" xfId="17" applyFont="1" applyBorder="1" applyAlignment="1">
      <alignment horizontal="left" vertical="top" wrapText="1"/>
    </xf>
  </cellXfs>
  <cellStyles count="24">
    <cellStyle name="Normal" xfId="0" builtinId="0"/>
    <cellStyle name="Normal 2" xfId="1"/>
    <cellStyle name="Normal 2 2" xfId="7"/>
    <cellStyle name="Normal 2 3" xfId="9"/>
    <cellStyle name="Normal 3" xfId="4"/>
    <cellStyle name="Normal 3 2" xfId="8"/>
    <cellStyle name="Normal 4" xfId="5"/>
    <cellStyle name="Normal 4 2" xfId="10"/>
    <cellStyle name="Normal_2015-Grain yield" xfId="21"/>
    <cellStyle name="Normal_2015-Grain yield_1" xfId="16"/>
    <cellStyle name="Normal_Grain yield-2014" xfId="11"/>
    <cellStyle name="Normal_Grain yield-2014_1" xfId="20"/>
    <cellStyle name="Normal_Grain yield-2016" xfId="15"/>
    <cellStyle name="Normal_Grain Yield-Year effect_1" xfId="23"/>
    <cellStyle name="Normal_Stubble yield-2014" xfId="12"/>
    <cellStyle name="Normal_Stubble yield-2014_1" xfId="18"/>
    <cellStyle name="Normal_Stubble yld-2015" xfId="13"/>
    <cellStyle name="Normal_Stubble yld-2015_1" xfId="19"/>
    <cellStyle name="Normal_stubble yld-2016" xfId="14"/>
    <cellStyle name="Normal_stubble yld-2016_1" xfId="17"/>
    <cellStyle name="Normal_Stubble-Year effect" xfId="22"/>
    <cellStyle name="常规 2" xfId="2"/>
    <cellStyle name="常规 3" xfId="3"/>
    <cellStyle name="常规_DXCT_Soil_moisture_zrz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'Grain yield-2014'!$B$80</c:f>
              <c:strCache>
                <c:ptCount val="1"/>
                <c:pt idx="0">
                  <c:v>No carbon</c:v>
                </c:pt>
              </c:strCache>
            </c:strRef>
          </c:tx>
          <c:invertIfNegative val="0"/>
          <c:cat>
            <c:numRef>
              <c:f>'Grain yield-2014'!$C$79:$E$79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'Grain yield-2014'!$C$80:$E$80</c:f>
              <c:numCache>
                <c:formatCode>General</c:formatCode>
                <c:ptCount val="3"/>
                <c:pt idx="0">
                  <c:v>1537.6</c:v>
                </c:pt>
                <c:pt idx="1">
                  <c:v>1774.07</c:v>
                </c:pt>
                <c:pt idx="2">
                  <c:v>1244.44</c:v>
                </c:pt>
              </c:numCache>
            </c:numRef>
          </c:val>
        </c:ser>
        <c:ser>
          <c:idx val="1"/>
          <c:order val="1"/>
          <c:tx>
            <c:strRef>
              <c:f>'Grain yield-2014'!$B$81</c:f>
              <c:strCache>
                <c:ptCount val="1"/>
                <c:pt idx="0">
                  <c:v>Biochar</c:v>
                </c:pt>
              </c:strCache>
            </c:strRef>
          </c:tx>
          <c:invertIfNegative val="0"/>
          <c:cat>
            <c:numRef>
              <c:f>'Grain yield-2014'!$C$79:$E$79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'Grain yield-2014'!$C$81:$E$81</c:f>
              <c:numCache>
                <c:formatCode>General</c:formatCode>
                <c:ptCount val="3"/>
                <c:pt idx="0">
                  <c:v>1882.2</c:v>
                </c:pt>
                <c:pt idx="1">
                  <c:v>2125.92</c:v>
                </c:pt>
                <c:pt idx="2">
                  <c:v>1065.56</c:v>
                </c:pt>
              </c:numCache>
            </c:numRef>
          </c:val>
        </c:ser>
        <c:ser>
          <c:idx val="2"/>
          <c:order val="2"/>
          <c:tx>
            <c:strRef>
              <c:f>'Grain yield-2014'!$B$82</c:f>
              <c:strCache>
                <c:ptCount val="1"/>
                <c:pt idx="0">
                  <c:v>Stubble</c:v>
                </c:pt>
              </c:strCache>
            </c:strRef>
          </c:tx>
          <c:invertIfNegative val="0"/>
          <c:cat>
            <c:numRef>
              <c:f>'Grain yield-2014'!$C$79:$E$79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'Grain yield-2014'!$C$82:$E$82</c:f>
              <c:numCache>
                <c:formatCode>General</c:formatCode>
                <c:ptCount val="3"/>
                <c:pt idx="0">
                  <c:v>1776.6</c:v>
                </c:pt>
                <c:pt idx="1">
                  <c:v>1927.63</c:v>
                </c:pt>
                <c:pt idx="2">
                  <c:v>1308.1500000000001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5304944"/>
        <c:axId val="1835308752"/>
      </c:barChart>
      <c:catAx>
        <c:axId val="183530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35308752"/>
        <c:crosses val="autoZero"/>
        <c:auto val="1"/>
        <c:lblAlgn val="ctr"/>
        <c:lblOffset val="100"/>
        <c:noMultiLvlLbl val="0"/>
      </c:catAx>
      <c:valAx>
        <c:axId val="1835308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35304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'Stubble yield-2014'!$L$98</c:f>
              <c:strCache>
                <c:ptCount val="1"/>
                <c:pt idx="0">
                  <c:v>No carbon</c:v>
                </c:pt>
              </c:strCache>
            </c:strRef>
          </c:tx>
          <c:invertIfNegative val="0"/>
          <c:cat>
            <c:numRef>
              <c:f>'Stubble yield-2014'!$M$97:$O$97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'Stubble yield-2014'!$M$98:$O$98</c:f>
              <c:numCache>
                <c:formatCode>General</c:formatCode>
                <c:ptCount val="3"/>
                <c:pt idx="0">
                  <c:v>3092.22</c:v>
                </c:pt>
                <c:pt idx="1">
                  <c:v>3375.7574444444431</c:v>
                </c:pt>
                <c:pt idx="2">
                  <c:v>2914.3790848888884</c:v>
                </c:pt>
              </c:numCache>
            </c:numRef>
          </c:val>
        </c:ser>
        <c:ser>
          <c:idx val="1"/>
          <c:order val="1"/>
          <c:tx>
            <c:strRef>
              <c:f>'Stubble yield-2014'!$L$99</c:f>
              <c:strCache>
                <c:ptCount val="1"/>
                <c:pt idx="0">
                  <c:v>Biochar</c:v>
                </c:pt>
              </c:strCache>
            </c:strRef>
          </c:tx>
          <c:invertIfNegative val="0"/>
          <c:cat>
            <c:numRef>
              <c:f>'Stubble yield-2014'!$M$97:$O$97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'Stubble yield-2014'!$M$99:$O$99</c:f>
              <c:numCache>
                <c:formatCode>General</c:formatCode>
                <c:ptCount val="3"/>
                <c:pt idx="0">
                  <c:v>3691.47</c:v>
                </c:pt>
                <c:pt idx="1">
                  <c:v>3975.757555555555</c:v>
                </c:pt>
                <c:pt idx="2">
                  <c:v>3422.2222222222213</c:v>
                </c:pt>
              </c:numCache>
            </c:numRef>
          </c:val>
        </c:ser>
        <c:ser>
          <c:idx val="2"/>
          <c:order val="2"/>
          <c:tx>
            <c:strRef>
              <c:f>'Stubble yield-2014'!$L$100</c:f>
              <c:strCache>
                <c:ptCount val="1"/>
                <c:pt idx="0">
                  <c:v>Stubble</c:v>
                </c:pt>
              </c:strCache>
            </c:strRef>
          </c:tx>
          <c:invertIfNegative val="0"/>
          <c:cat>
            <c:numRef>
              <c:f>'Stubble yield-2014'!$M$97:$O$97</c:f>
              <c:numCache>
                <c:formatCode>General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'Stubble yield-2014'!$M$100:$O$100</c:f>
              <c:numCache>
                <c:formatCode>General</c:formatCode>
                <c:ptCount val="3"/>
                <c:pt idx="0">
                  <c:v>3551.86</c:v>
                </c:pt>
                <c:pt idx="1">
                  <c:v>3807.5756666666653</c:v>
                </c:pt>
                <c:pt idx="2">
                  <c:v>3371.895424888889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0542224"/>
        <c:axId val="1850549296"/>
      </c:barChart>
      <c:catAx>
        <c:axId val="185054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50549296"/>
        <c:crosses val="autoZero"/>
        <c:auto val="1"/>
        <c:lblAlgn val="ctr"/>
        <c:lblOffset val="100"/>
        <c:noMultiLvlLbl val="0"/>
      </c:catAx>
      <c:valAx>
        <c:axId val="1850549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0542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73</xdr:row>
      <xdr:rowOff>100012</xdr:rowOff>
    </xdr:from>
    <xdr:to>
      <xdr:col>12</xdr:col>
      <xdr:colOff>285750</xdr:colOff>
      <xdr:row>87</xdr:row>
      <xdr:rowOff>42862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93</xdr:row>
      <xdr:rowOff>71437</xdr:rowOff>
    </xdr:from>
    <xdr:to>
      <xdr:col>9</xdr:col>
      <xdr:colOff>581025</xdr:colOff>
      <xdr:row>105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K104"/>
  <sheetViews>
    <sheetView topLeftCell="A20" workbookViewId="0">
      <selection activeCell="G24" sqref="G24:G104"/>
    </sheetView>
  </sheetViews>
  <sheetFormatPr defaultRowHeight="15"/>
  <cols>
    <col min="14" max="14" width="13.42578125" customWidth="1"/>
    <col min="15" max="15" width="13.28515625" customWidth="1"/>
    <col min="16" max="16" width="13.140625" customWidth="1"/>
    <col min="17" max="17" width="14.5703125" customWidth="1"/>
  </cols>
  <sheetData>
    <row r="4" spans="3:20">
      <c r="D4" t="s">
        <v>29</v>
      </c>
      <c r="F4" t="s">
        <v>39</v>
      </c>
      <c r="G4">
        <v>2014</v>
      </c>
      <c r="L4" t="s">
        <v>0</v>
      </c>
      <c r="M4" t="s">
        <v>15</v>
      </c>
      <c r="N4">
        <v>2015</v>
      </c>
      <c r="P4" s="3" t="s">
        <v>45</v>
      </c>
      <c r="Q4" s="3" t="s">
        <v>15</v>
      </c>
      <c r="R4" s="3">
        <v>2016</v>
      </c>
      <c r="S4" s="3"/>
      <c r="T4" s="3"/>
    </row>
    <row r="5" spans="3:20">
      <c r="C5" t="s">
        <v>1</v>
      </c>
      <c r="D5" t="s">
        <v>2</v>
      </c>
      <c r="E5" t="s">
        <v>3</v>
      </c>
      <c r="F5" t="s">
        <v>4</v>
      </c>
      <c r="J5" t="s">
        <v>1</v>
      </c>
      <c r="K5" t="s">
        <v>2</v>
      </c>
      <c r="L5" t="s">
        <v>3</v>
      </c>
      <c r="M5" t="s">
        <v>4</v>
      </c>
      <c r="N5" t="s">
        <v>5</v>
      </c>
      <c r="P5" s="3"/>
      <c r="Q5" s="3" t="s">
        <v>2</v>
      </c>
      <c r="R5" s="3" t="s">
        <v>3</v>
      </c>
      <c r="S5" s="3" t="s">
        <v>4</v>
      </c>
      <c r="T5" s="3"/>
    </row>
    <row r="6" spans="3:20">
      <c r="C6" t="s">
        <v>6</v>
      </c>
      <c r="D6">
        <v>1379</v>
      </c>
      <c r="E6">
        <v>1224.5</v>
      </c>
      <c r="F6">
        <v>1312</v>
      </c>
      <c r="G6">
        <v>1305.1666666666667</v>
      </c>
      <c r="J6" t="s">
        <v>6</v>
      </c>
      <c r="K6">
        <v>1443.333333</v>
      </c>
      <c r="L6">
        <v>1400</v>
      </c>
      <c r="M6">
        <v>1656.6666700000001</v>
      </c>
      <c r="N6">
        <v>1500.0000010000001</v>
      </c>
      <c r="P6" s="3" t="s">
        <v>6</v>
      </c>
      <c r="Q6" s="3">
        <v>1033.3333333333301</v>
      </c>
      <c r="R6" s="3">
        <v>1000</v>
      </c>
      <c r="S6" s="3">
        <v>993.33333333333303</v>
      </c>
      <c r="T6" s="3">
        <f>AVERAGE(Q6:S6)</f>
        <v>1008.8888888888878</v>
      </c>
    </row>
    <row r="7" spans="3:20">
      <c r="C7" t="s">
        <v>7</v>
      </c>
      <c r="D7">
        <v>1495</v>
      </c>
      <c r="E7">
        <v>1538</v>
      </c>
      <c r="F7">
        <v>1580</v>
      </c>
      <c r="G7">
        <v>1537.6666666666667</v>
      </c>
      <c r="J7" t="s">
        <v>7</v>
      </c>
      <c r="K7">
        <v>1853.333333</v>
      </c>
      <c r="L7">
        <v>1933.3033330000001</v>
      </c>
      <c r="M7">
        <v>1900</v>
      </c>
      <c r="N7">
        <v>1895.5455553333334</v>
      </c>
      <c r="P7" s="3" t="s">
        <v>7</v>
      </c>
      <c r="Q7" s="3">
        <v>1100</v>
      </c>
      <c r="R7" s="3">
        <v>960.66666666666697</v>
      </c>
      <c r="S7" s="3">
        <v>1069.3333333333301</v>
      </c>
      <c r="T7" s="3">
        <f t="shared" ref="T7:T14" si="0">AVERAGE(Q7:S7)</f>
        <v>1043.3333333333323</v>
      </c>
    </row>
    <row r="8" spans="3:20">
      <c r="C8" t="s">
        <v>8</v>
      </c>
      <c r="D8">
        <v>1731</v>
      </c>
      <c r="E8">
        <v>1772.5</v>
      </c>
      <c r="F8">
        <v>1806.5</v>
      </c>
      <c r="G8">
        <v>1770</v>
      </c>
      <c r="J8" t="s">
        <v>8</v>
      </c>
      <c r="K8">
        <v>1943.333333</v>
      </c>
      <c r="L8">
        <v>1890</v>
      </c>
      <c r="M8">
        <v>1946.6666700000001</v>
      </c>
      <c r="N8">
        <v>1926.6666676666666</v>
      </c>
      <c r="P8" s="3" t="s">
        <v>8</v>
      </c>
      <c r="Q8" s="3">
        <v>1233.3333333333301</v>
      </c>
      <c r="R8" s="3">
        <v>1100</v>
      </c>
      <c r="S8" s="3">
        <v>1100</v>
      </c>
      <c r="T8" s="3">
        <f t="shared" si="0"/>
        <v>1144.4444444444434</v>
      </c>
    </row>
    <row r="9" spans="3:20">
      <c r="C9" t="s">
        <v>9</v>
      </c>
      <c r="D9">
        <v>1616</v>
      </c>
      <c r="E9">
        <v>1512</v>
      </c>
      <c r="F9">
        <v>1680</v>
      </c>
      <c r="G9">
        <v>1602.6666666666667</v>
      </c>
      <c r="J9" t="s">
        <v>9</v>
      </c>
      <c r="K9">
        <v>1813.333333</v>
      </c>
      <c r="L9">
        <v>1903.3033330000001</v>
      </c>
      <c r="M9">
        <v>1650</v>
      </c>
      <c r="N9">
        <v>1788.8788886666669</v>
      </c>
      <c r="P9" s="3" t="s">
        <v>9</v>
      </c>
      <c r="Q9" s="3">
        <v>1086.6666666666699</v>
      </c>
      <c r="R9" s="3">
        <v>1190</v>
      </c>
      <c r="S9" s="3">
        <v>1096.6666666666599</v>
      </c>
      <c r="T9" s="3">
        <f t="shared" si="0"/>
        <v>1124.4444444444432</v>
      </c>
    </row>
    <row r="10" spans="3:20">
      <c r="C10" t="s">
        <v>10</v>
      </c>
      <c r="D10">
        <v>1772.5</v>
      </c>
      <c r="E10">
        <v>2095</v>
      </c>
      <c r="F10">
        <v>1848</v>
      </c>
      <c r="G10">
        <v>1905.1666666666667</v>
      </c>
      <c r="J10" t="s">
        <v>10</v>
      </c>
      <c r="K10">
        <v>2106.666667</v>
      </c>
      <c r="L10">
        <v>2160</v>
      </c>
      <c r="M10">
        <v>2133.3333299999999</v>
      </c>
      <c r="N10">
        <v>2133.3333323333331</v>
      </c>
      <c r="P10" s="3" t="s">
        <v>10</v>
      </c>
      <c r="Q10" s="3">
        <v>1233.3333333333301</v>
      </c>
      <c r="R10" s="3">
        <v>1200</v>
      </c>
      <c r="S10" s="3">
        <v>1266.6666666666599</v>
      </c>
      <c r="T10" s="3">
        <f t="shared" si="0"/>
        <v>1233.3333333333301</v>
      </c>
    </row>
    <row r="11" spans="3:20">
      <c r="C11" t="s">
        <v>11</v>
      </c>
      <c r="D11">
        <v>1972.5</v>
      </c>
      <c r="E11">
        <v>2272</v>
      </c>
      <c r="F11">
        <v>2172.5</v>
      </c>
      <c r="G11">
        <v>2139</v>
      </c>
      <c r="J11" t="s">
        <v>11</v>
      </c>
      <c r="K11">
        <v>2466.666667</v>
      </c>
      <c r="L11">
        <v>2466.666667</v>
      </c>
      <c r="M11">
        <v>2433.3333299999999</v>
      </c>
      <c r="N11">
        <v>2455.5555546666669</v>
      </c>
      <c r="P11" s="3" t="s">
        <v>11</v>
      </c>
      <c r="Q11" s="3">
        <v>1566.6666666666599</v>
      </c>
      <c r="R11" s="3">
        <v>1600</v>
      </c>
      <c r="S11" s="3">
        <v>1533.3333333333301</v>
      </c>
      <c r="T11" s="3">
        <f t="shared" si="0"/>
        <v>1566.6666666666633</v>
      </c>
    </row>
    <row r="12" spans="3:20">
      <c r="C12" t="s">
        <v>12</v>
      </c>
      <c r="D12">
        <v>1572.5</v>
      </c>
      <c r="E12">
        <v>1460</v>
      </c>
      <c r="F12">
        <v>1474.5</v>
      </c>
      <c r="G12">
        <v>1502.3333333333333</v>
      </c>
      <c r="J12" t="s">
        <v>12</v>
      </c>
      <c r="K12">
        <v>1626.666667</v>
      </c>
      <c r="L12">
        <v>1640</v>
      </c>
      <c r="M12">
        <v>1708.6666700000001</v>
      </c>
      <c r="N12">
        <v>1658.4444456666668</v>
      </c>
      <c r="P12" s="3" t="s">
        <v>12</v>
      </c>
      <c r="Q12" s="3">
        <v>1133.3333333333301</v>
      </c>
      <c r="R12" s="3">
        <v>1033.3333333333301</v>
      </c>
      <c r="S12" s="3">
        <v>1166.6666666666599</v>
      </c>
      <c r="T12" s="3">
        <f t="shared" si="0"/>
        <v>1111.1111111111068</v>
      </c>
    </row>
    <row r="13" spans="3:20">
      <c r="C13" t="s">
        <v>13</v>
      </c>
      <c r="D13">
        <v>1716</v>
      </c>
      <c r="E13">
        <v>2050</v>
      </c>
      <c r="F13">
        <v>1791</v>
      </c>
      <c r="G13">
        <v>1852.3333333333333</v>
      </c>
      <c r="J13" t="s">
        <v>13</v>
      </c>
      <c r="K13">
        <v>1966.666667</v>
      </c>
      <c r="L13">
        <v>1966.67</v>
      </c>
      <c r="M13">
        <v>1899.99667</v>
      </c>
      <c r="N13">
        <v>1944.4444456666668</v>
      </c>
      <c r="P13" s="3" t="s">
        <v>13</v>
      </c>
      <c r="Q13" s="3">
        <v>1200</v>
      </c>
      <c r="R13" s="3">
        <v>1180</v>
      </c>
      <c r="S13" s="3">
        <v>1166.6666666666599</v>
      </c>
      <c r="T13" s="3">
        <f t="shared" si="0"/>
        <v>1182.2222222222199</v>
      </c>
    </row>
    <row r="14" spans="3:20">
      <c r="C14" t="s">
        <v>14</v>
      </c>
      <c r="D14">
        <v>2096.5</v>
      </c>
      <c r="E14">
        <v>1935</v>
      </c>
      <c r="F14">
        <v>1894</v>
      </c>
      <c r="G14">
        <v>1975.1666666666667</v>
      </c>
      <c r="J14" t="s">
        <v>14</v>
      </c>
      <c r="K14">
        <v>2140</v>
      </c>
      <c r="L14">
        <v>2153.333333</v>
      </c>
      <c r="M14">
        <v>2246.6666700000001</v>
      </c>
      <c r="N14">
        <v>2180.0000010000003</v>
      </c>
      <c r="P14" s="3" t="s">
        <v>14</v>
      </c>
      <c r="Q14" s="3">
        <v>1466.6666666666599</v>
      </c>
      <c r="R14" s="3">
        <v>1333.3333333333301</v>
      </c>
      <c r="S14" s="3">
        <v>1340</v>
      </c>
      <c r="T14" s="3">
        <f t="shared" si="0"/>
        <v>1379.9999999999966</v>
      </c>
    </row>
    <row r="15" spans="3:20">
      <c r="T15" s="3"/>
    </row>
    <row r="18" spans="3:21">
      <c r="D18" t="s">
        <v>62</v>
      </c>
      <c r="E18" t="s">
        <v>64</v>
      </c>
    </row>
    <row r="19" spans="3:21">
      <c r="D19" t="s">
        <v>68</v>
      </c>
      <c r="E19" t="s">
        <v>71</v>
      </c>
    </row>
    <row r="20" spans="3:21">
      <c r="D20" t="s">
        <v>70</v>
      </c>
      <c r="E20" t="s">
        <v>72</v>
      </c>
    </row>
    <row r="21" spans="3:21">
      <c r="D21" t="s">
        <v>69</v>
      </c>
      <c r="E21" t="s">
        <v>73</v>
      </c>
    </row>
    <row r="22" spans="3:21">
      <c r="G22">
        <v>2014</v>
      </c>
      <c r="H22">
        <v>2015</v>
      </c>
      <c r="I22">
        <v>2016</v>
      </c>
      <c r="M22" s="757" t="s">
        <v>75</v>
      </c>
      <c r="N22" s="757"/>
      <c r="O22" s="757"/>
      <c r="P22" s="757"/>
      <c r="Q22" s="757"/>
      <c r="R22" s="757"/>
      <c r="S22" s="678"/>
    </row>
    <row r="23" spans="3:21" ht="38.25" customHeight="1" thickBot="1">
      <c r="C23" t="s">
        <v>62</v>
      </c>
      <c r="D23" t="s">
        <v>64</v>
      </c>
      <c r="E23" t="s">
        <v>47</v>
      </c>
      <c r="F23" t="s">
        <v>65</v>
      </c>
      <c r="G23" t="s">
        <v>74</v>
      </c>
      <c r="H23" t="s">
        <v>74</v>
      </c>
      <c r="I23" t="s">
        <v>74</v>
      </c>
      <c r="L23" s="6"/>
      <c r="M23" s="679" t="s">
        <v>76</v>
      </c>
      <c r="N23" s="679" t="s">
        <v>269</v>
      </c>
      <c r="O23" s="678"/>
      <c r="P23" s="678"/>
      <c r="Q23" s="678"/>
      <c r="R23" s="678"/>
      <c r="S23" s="680"/>
    </row>
    <row r="24" spans="3:21" ht="26.25" thickTop="1" thickBot="1">
      <c r="C24">
        <v>1</v>
      </c>
      <c r="D24">
        <v>1</v>
      </c>
      <c r="E24">
        <v>1</v>
      </c>
      <c r="F24">
        <v>1</v>
      </c>
      <c r="G24" s="2">
        <v>1579</v>
      </c>
      <c r="H24">
        <v>1443.333333</v>
      </c>
      <c r="I24">
        <v>1033.3333333333301</v>
      </c>
      <c r="L24" s="6"/>
      <c r="M24" s="758" t="s">
        <v>78</v>
      </c>
      <c r="N24" s="681" t="s">
        <v>79</v>
      </c>
      <c r="O24" s="682" t="s">
        <v>80</v>
      </c>
      <c r="P24" s="682" t="s">
        <v>81</v>
      </c>
      <c r="Q24" s="682" t="s">
        <v>82</v>
      </c>
      <c r="R24" s="683" t="s">
        <v>83</v>
      </c>
      <c r="S24" s="680"/>
    </row>
    <row r="25" spans="3:21" ht="25.5" thickTop="1" thickBot="1">
      <c r="C25">
        <v>1</v>
      </c>
      <c r="D25">
        <v>1</v>
      </c>
      <c r="E25">
        <v>2</v>
      </c>
      <c r="F25">
        <v>1</v>
      </c>
      <c r="G25" s="2">
        <v>1024.5</v>
      </c>
      <c r="H25">
        <v>1400</v>
      </c>
      <c r="I25">
        <v>1000</v>
      </c>
      <c r="L25" s="6"/>
      <c r="M25" s="684" t="s">
        <v>84</v>
      </c>
      <c r="N25" s="685" t="s">
        <v>271</v>
      </c>
      <c r="O25" s="686">
        <v>20</v>
      </c>
      <c r="P25" s="687">
        <v>613046.90706949169</v>
      </c>
      <c r="Q25" s="687">
        <v>49.628626394465201</v>
      </c>
      <c r="R25" s="688">
        <v>6.0450628077003408E-30</v>
      </c>
      <c r="S25" s="680"/>
    </row>
    <row r="26" spans="3:21" ht="16.5" thickTop="1" thickBot="1">
      <c r="C26">
        <v>1</v>
      </c>
      <c r="D26">
        <v>1</v>
      </c>
      <c r="E26">
        <v>3</v>
      </c>
      <c r="F26">
        <v>1</v>
      </c>
      <c r="G26" s="2">
        <v>1312</v>
      </c>
      <c r="H26">
        <v>1656.6666700000001</v>
      </c>
      <c r="I26">
        <v>993.33333333333303</v>
      </c>
      <c r="L26" s="6"/>
      <c r="M26" s="689" t="s">
        <v>85</v>
      </c>
      <c r="N26" s="690">
        <v>213810812.47607875</v>
      </c>
      <c r="O26" s="691">
        <v>1</v>
      </c>
      <c r="P26" s="692">
        <v>213810812.47607875</v>
      </c>
      <c r="Q26" s="692">
        <v>17308.849957658378</v>
      </c>
      <c r="R26" s="693">
        <v>1.4560883037324458E-75</v>
      </c>
      <c r="S26" s="680"/>
    </row>
    <row r="27" spans="3:21" ht="16.5" thickTop="1" thickBot="1">
      <c r="C27">
        <v>2</v>
      </c>
      <c r="D27">
        <v>1</v>
      </c>
      <c r="E27">
        <v>1</v>
      </c>
      <c r="F27">
        <v>2</v>
      </c>
      <c r="G27" s="2">
        <v>1616</v>
      </c>
      <c r="H27">
        <v>1813.333333</v>
      </c>
      <c r="I27">
        <v>1086.6666666666699</v>
      </c>
      <c r="L27" s="6"/>
      <c r="M27" s="689" t="s">
        <v>62</v>
      </c>
      <c r="N27" s="690">
        <v>1336307.1879094965</v>
      </c>
      <c r="O27" s="691">
        <v>2</v>
      </c>
      <c r="P27" s="692">
        <v>668153.59395474824</v>
      </c>
      <c r="Q27" s="716">
        <v>54.089735558751649</v>
      </c>
      <c r="R27" s="717">
        <v>3.7269025711961849E-14</v>
      </c>
      <c r="S27" s="680"/>
    </row>
    <row r="28" spans="3:21" ht="16.5" thickTop="1" thickBot="1">
      <c r="C28">
        <v>2</v>
      </c>
      <c r="D28">
        <v>1</v>
      </c>
      <c r="E28">
        <v>2</v>
      </c>
      <c r="F28">
        <v>2</v>
      </c>
      <c r="G28" s="2">
        <v>1512</v>
      </c>
      <c r="H28">
        <v>1903.3033330000001</v>
      </c>
      <c r="I28">
        <v>1190</v>
      </c>
      <c r="L28" s="6"/>
      <c r="M28" s="689" t="s">
        <v>64</v>
      </c>
      <c r="N28" s="690">
        <v>2586969.861419355</v>
      </c>
      <c r="O28" s="691">
        <v>2</v>
      </c>
      <c r="P28" s="692">
        <v>1293484.9307096775</v>
      </c>
      <c r="Q28" s="716">
        <v>104.71283621660066</v>
      </c>
      <c r="R28" s="717">
        <v>2.7000278773351565E-20</v>
      </c>
      <c r="S28" s="680"/>
    </row>
    <row r="29" spans="3:21" ht="16.5" thickTop="1" thickBot="1">
      <c r="C29">
        <v>2</v>
      </c>
      <c r="D29">
        <v>1</v>
      </c>
      <c r="E29">
        <v>3</v>
      </c>
      <c r="F29">
        <v>2</v>
      </c>
      <c r="G29" s="2">
        <v>1680</v>
      </c>
      <c r="H29">
        <v>1650</v>
      </c>
      <c r="I29">
        <v>1096.6666666666599</v>
      </c>
      <c r="L29" s="6"/>
      <c r="M29" s="689" t="s">
        <v>86</v>
      </c>
      <c r="N29" s="690">
        <v>5091.5087729581874</v>
      </c>
      <c r="O29" s="691">
        <v>2</v>
      </c>
      <c r="P29" s="692">
        <v>2545.7543864790937</v>
      </c>
      <c r="Q29" s="694">
        <v>0.20608911305431385</v>
      </c>
      <c r="R29" s="693">
        <v>0.81433417759013094</v>
      </c>
      <c r="S29" s="680"/>
    </row>
    <row r="30" spans="3:21" ht="16.5" thickTop="1" thickBot="1">
      <c r="C30">
        <v>3</v>
      </c>
      <c r="D30">
        <v>1</v>
      </c>
      <c r="E30">
        <v>1</v>
      </c>
      <c r="F30">
        <v>3</v>
      </c>
      <c r="G30" s="2">
        <v>1572.5</v>
      </c>
      <c r="H30">
        <v>1626.666667</v>
      </c>
      <c r="I30">
        <v>1133.3333333333301</v>
      </c>
      <c r="L30" s="6"/>
      <c r="M30" s="689" t="s">
        <v>66</v>
      </c>
      <c r="N30" s="690">
        <v>7923602.7928075837</v>
      </c>
      <c r="O30" s="691">
        <v>2</v>
      </c>
      <c r="P30" s="692">
        <v>3961801.3964037918</v>
      </c>
      <c r="Q30" s="716">
        <v>320.72384524551018</v>
      </c>
      <c r="R30" s="717">
        <v>9.2188940118083118E-33</v>
      </c>
      <c r="S30" s="680"/>
    </row>
    <row r="31" spans="3:21" ht="16.5" thickTop="1" thickBot="1">
      <c r="C31">
        <v>3</v>
      </c>
      <c r="D31">
        <v>1</v>
      </c>
      <c r="E31">
        <v>2</v>
      </c>
      <c r="F31">
        <v>3</v>
      </c>
      <c r="G31" s="2">
        <v>1460</v>
      </c>
      <c r="H31">
        <v>1640</v>
      </c>
      <c r="I31">
        <v>1033.3333333333301</v>
      </c>
      <c r="L31" s="6"/>
      <c r="M31" s="689" t="s">
        <v>87</v>
      </c>
      <c r="N31" s="690">
        <v>113344.53424451707</v>
      </c>
      <c r="O31" s="691">
        <v>4</v>
      </c>
      <c r="P31" s="692">
        <v>28336.133561129267</v>
      </c>
      <c r="Q31" s="716">
        <v>2.2939246079738274</v>
      </c>
      <c r="R31" s="717">
        <v>6.9678588630289792E-2</v>
      </c>
      <c r="S31" s="680"/>
      <c r="U31" t="s">
        <v>285</v>
      </c>
    </row>
    <row r="32" spans="3:21" ht="16.5" thickTop="1" thickBot="1">
      <c r="C32">
        <v>3</v>
      </c>
      <c r="D32">
        <v>1</v>
      </c>
      <c r="E32">
        <v>3</v>
      </c>
      <c r="F32">
        <v>3</v>
      </c>
      <c r="G32" s="2">
        <v>1474.5</v>
      </c>
      <c r="H32">
        <v>1708.6666700000001</v>
      </c>
      <c r="I32">
        <v>1166.6666666666599</v>
      </c>
      <c r="L32" s="6"/>
      <c r="M32" s="689" t="s">
        <v>137</v>
      </c>
      <c r="N32" s="690">
        <v>58347.411269398552</v>
      </c>
      <c r="O32" s="691">
        <v>4</v>
      </c>
      <c r="P32" s="692">
        <v>14586.852817349638</v>
      </c>
      <c r="Q32" s="716">
        <v>1.1808647273074604</v>
      </c>
      <c r="R32" s="717">
        <v>0.32839097612375567</v>
      </c>
      <c r="S32" s="680"/>
    </row>
    <row r="33" spans="3:37" ht="16.5" thickTop="1" thickBot="1">
      <c r="C33">
        <v>1</v>
      </c>
      <c r="D33">
        <v>2</v>
      </c>
      <c r="E33">
        <v>1</v>
      </c>
      <c r="F33">
        <v>4</v>
      </c>
      <c r="G33" s="2">
        <v>1495</v>
      </c>
      <c r="H33">
        <v>1853.333333</v>
      </c>
      <c r="I33">
        <v>1100</v>
      </c>
      <c r="L33" s="6"/>
      <c r="M33" s="689" t="s">
        <v>138</v>
      </c>
      <c r="N33" s="690">
        <v>237274.84496653051</v>
      </c>
      <c r="O33" s="691">
        <v>4</v>
      </c>
      <c r="P33" s="692">
        <v>59318.711241632627</v>
      </c>
      <c r="Q33" s="716">
        <v>4.8020895700864266</v>
      </c>
      <c r="R33" s="717">
        <v>1.991506568799449E-3</v>
      </c>
      <c r="S33" s="680"/>
    </row>
    <row r="34" spans="3:37" ht="16.5" thickTop="1" thickBot="1">
      <c r="C34">
        <v>1</v>
      </c>
      <c r="D34">
        <v>2</v>
      </c>
      <c r="E34">
        <v>2</v>
      </c>
      <c r="F34">
        <v>4</v>
      </c>
      <c r="G34" s="2">
        <v>1538</v>
      </c>
      <c r="H34">
        <v>1933.3033330000001</v>
      </c>
      <c r="I34">
        <v>960.66666666666697</v>
      </c>
      <c r="L34" s="6"/>
      <c r="M34" s="689" t="s">
        <v>88</v>
      </c>
      <c r="N34" s="690">
        <v>741161.24294489191</v>
      </c>
      <c r="O34" s="691">
        <v>60</v>
      </c>
      <c r="P34" s="716">
        <v>12352.687382414866</v>
      </c>
      <c r="Q34" s="695"/>
      <c r="R34" s="696"/>
      <c r="S34" s="680"/>
    </row>
    <row r="35" spans="3:37" ht="16.5" thickTop="1" thickBot="1">
      <c r="C35">
        <v>1</v>
      </c>
      <c r="D35">
        <v>2</v>
      </c>
      <c r="E35">
        <v>3</v>
      </c>
      <c r="F35">
        <v>4</v>
      </c>
      <c r="G35" s="2">
        <v>1580</v>
      </c>
      <c r="H35">
        <v>1900</v>
      </c>
      <c r="I35">
        <v>1069.3333333333301</v>
      </c>
      <c r="L35" s="6"/>
      <c r="M35" s="689" t="s">
        <v>89</v>
      </c>
      <c r="N35" s="690">
        <v>226812911.86041388</v>
      </c>
      <c r="O35" s="691">
        <v>81</v>
      </c>
      <c r="P35" s="695"/>
      <c r="Q35" s="695"/>
      <c r="R35" s="696"/>
      <c r="S35" s="680"/>
    </row>
    <row r="36" spans="3:37" ht="25.5" thickTop="1" thickBot="1">
      <c r="C36">
        <v>2</v>
      </c>
      <c r="D36">
        <v>2</v>
      </c>
      <c r="E36">
        <v>1</v>
      </c>
      <c r="F36">
        <v>5</v>
      </c>
      <c r="G36" s="2">
        <v>1772.5</v>
      </c>
      <c r="H36">
        <v>2106.666667</v>
      </c>
      <c r="I36">
        <v>1233.3333333333301</v>
      </c>
      <c r="L36" s="6"/>
      <c r="M36" s="697" t="s">
        <v>90</v>
      </c>
      <c r="N36" s="680">
        <v>13002099.384334726</v>
      </c>
      <c r="O36" s="698">
        <v>80</v>
      </c>
      <c r="P36" s="699"/>
      <c r="Q36" s="699"/>
      <c r="R36" s="700"/>
      <c r="S36" s="680"/>
      <c r="T36" s="6"/>
    </row>
    <row r="37" spans="3:37" ht="16.5" thickTop="1" thickBot="1">
      <c r="C37">
        <v>2</v>
      </c>
      <c r="D37">
        <v>2</v>
      </c>
      <c r="E37">
        <v>2</v>
      </c>
      <c r="F37">
        <v>5</v>
      </c>
      <c r="G37" s="2">
        <v>2095</v>
      </c>
      <c r="H37">
        <v>2160</v>
      </c>
      <c r="I37">
        <v>1200</v>
      </c>
      <c r="L37" s="6"/>
      <c r="M37" s="759" t="s">
        <v>270</v>
      </c>
      <c r="N37" s="759"/>
      <c r="O37" s="759"/>
      <c r="P37" s="759"/>
      <c r="Q37" s="759"/>
      <c r="R37" s="759"/>
      <c r="S37" s="680"/>
      <c r="T37" s="6"/>
    </row>
    <row r="38" spans="3:37" ht="15.75" thickTop="1">
      <c r="C38">
        <v>2</v>
      </c>
      <c r="D38">
        <v>2</v>
      </c>
      <c r="E38">
        <v>3</v>
      </c>
      <c r="F38">
        <v>5</v>
      </c>
      <c r="G38" s="2">
        <v>1848</v>
      </c>
      <c r="H38">
        <v>2133.3333299999999</v>
      </c>
      <c r="I38">
        <v>1266.6666666666599</v>
      </c>
      <c r="L38" s="6"/>
      <c r="T38" s="6"/>
    </row>
    <row r="39" spans="3:37">
      <c r="C39">
        <v>3</v>
      </c>
      <c r="D39">
        <v>2</v>
      </c>
      <c r="E39">
        <v>1</v>
      </c>
      <c r="F39">
        <v>6</v>
      </c>
      <c r="G39" s="2">
        <v>1716</v>
      </c>
      <c r="H39">
        <v>1966.666667</v>
      </c>
      <c r="I39">
        <v>1200</v>
      </c>
      <c r="L39" s="6"/>
      <c r="T39" s="6"/>
    </row>
    <row r="40" spans="3:37" ht="15.75" thickBot="1">
      <c r="C40">
        <v>3</v>
      </c>
      <c r="D40">
        <v>2</v>
      </c>
      <c r="E40">
        <v>2</v>
      </c>
      <c r="F40">
        <v>6</v>
      </c>
      <c r="G40" s="2">
        <v>2050</v>
      </c>
      <c r="H40">
        <v>1966.67</v>
      </c>
      <c r="I40">
        <v>1180</v>
      </c>
      <c r="L40" s="6"/>
      <c r="M40" s="760" t="s">
        <v>272</v>
      </c>
      <c r="N40" s="760"/>
      <c r="O40" s="760"/>
      <c r="P40" s="760"/>
      <c r="Q40" s="760"/>
      <c r="R40" s="760"/>
      <c r="S40" s="760"/>
      <c r="T40" s="6"/>
      <c r="V40" s="738" t="s">
        <v>274</v>
      </c>
      <c r="W40" s="738"/>
      <c r="X40" s="738"/>
      <c r="Y40" s="738"/>
      <c r="Z40" s="738"/>
      <c r="AA40" s="738"/>
      <c r="AB40" s="738"/>
      <c r="AE40" s="745" t="s">
        <v>276</v>
      </c>
      <c r="AF40" s="745"/>
      <c r="AG40" s="745"/>
      <c r="AH40" s="745"/>
      <c r="AI40" s="745"/>
      <c r="AJ40" s="745"/>
      <c r="AK40" s="745"/>
    </row>
    <row r="41" spans="3:37" ht="15.75" thickTop="1">
      <c r="C41">
        <v>3</v>
      </c>
      <c r="D41">
        <v>2</v>
      </c>
      <c r="E41">
        <v>3</v>
      </c>
      <c r="F41">
        <v>6</v>
      </c>
      <c r="G41" s="2">
        <v>1791</v>
      </c>
      <c r="H41">
        <v>1899.99667</v>
      </c>
      <c r="I41">
        <v>1166.6666666666599</v>
      </c>
      <c r="L41" s="6"/>
      <c r="M41" s="761" t="s">
        <v>67</v>
      </c>
      <c r="N41" s="762"/>
      <c r="O41" s="765" t="s">
        <v>64</v>
      </c>
      <c r="P41" s="767" t="s">
        <v>103</v>
      </c>
      <c r="Q41" s="767"/>
      <c r="R41" s="767"/>
      <c r="S41" s="768"/>
      <c r="T41" s="6"/>
      <c r="V41" s="739" t="s">
        <v>67</v>
      </c>
      <c r="W41" s="740"/>
      <c r="X41" s="743" t="s">
        <v>64</v>
      </c>
      <c r="Y41" s="776" t="s">
        <v>103</v>
      </c>
      <c r="Z41" s="776"/>
      <c r="AA41" s="776"/>
      <c r="AB41" s="777"/>
      <c r="AE41" s="746" t="s">
        <v>67</v>
      </c>
      <c r="AF41" s="747"/>
      <c r="AG41" s="750" t="s">
        <v>64</v>
      </c>
      <c r="AH41" s="752" t="s">
        <v>103</v>
      </c>
      <c r="AI41" s="752"/>
      <c r="AJ41" s="752"/>
      <c r="AK41" s="753"/>
    </row>
    <row r="42" spans="3:37" ht="15.75" thickBot="1">
      <c r="C42">
        <v>1</v>
      </c>
      <c r="D42">
        <v>3</v>
      </c>
      <c r="E42">
        <v>1</v>
      </c>
      <c r="F42">
        <v>7</v>
      </c>
      <c r="G42" s="2">
        <v>1731</v>
      </c>
      <c r="H42">
        <v>1943.333333</v>
      </c>
      <c r="I42">
        <v>1233.3333333333301</v>
      </c>
      <c r="L42" s="6"/>
      <c r="M42" s="763"/>
      <c r="N42" s="764"/>
      <c r="O42" s="766"/>
      <c r="P42" s="534" t="s">
        <v>104</v>
      </c>
      <c r="Q42" s="534" t="s">
        <v>105</v>
      </c>
      <c r="R42" s="534" t="s">
        <v>110</v>
      </c>
      <c r="S42" s="535" t="s">
        <v>117</v>
      </c>
      <c r="T42" s="6"/>
      <c r="V42" s="741"/>
      <c r="W42" s="742"/>
      <c r="X42" s="744"/>
      <c r="Y42" s="566" t="s">
        <v>104</v>
      </c>
      <c r="Z42" s="566" t="s">
        <v>105</v>
      </c>
      <c r="AA42" s="566" t="s">
        <v>110</v>
      </c>
      <c r="AB42" s="567" t="s">
        <v>117</v>
      </c>
      <c r="AE42" s="748"/>
      <c r="AF42" s="749"/>
      <c r="AG42" s="751"/>
      <c r="AH42" s="583" t="s">
        <v>104</v>
      </c>
      <c r="AI42" s="583" t="s">
        <v>105</v>
      </c>
      <c r="AJ42" s="583" t="s">
        <v>110</v>
      </c>
      <c r="AK42" s="584" t="s">
        <v>117</v>
      </c>
    </row>
    <row r="43" spans="3:37" ht="15.75" thickTop="1">
      <c r="C43">
        <v>1</v>
      </c>
      <c r="D43">
        <v>3</v>
      </c>
      <c r="E43">
        <v>2</v>
      </c>
      <c r="F43">
        <v>7</v>
      </c>
      <c r="G43" s="2">
        <v>1772.5</v>
      </c>
      <c r="H43">
        <v>1890</v>
      </c>
      <c r="I43">
        <v>1100</v>
      </c>
      <c r="L43" s="6"/>
      <c r="M43" s="781" t="s">
        <v>280</v>
      </c>
      <c r="N43" s="710" t="s">
        <v>104</v>
      </c>
      <c r="O43" s="711">
        <v>3</v>
      </c>
      <c r="P43" s="538">
        <v>1305.1666666666667</v>
      </c>
      <c r="Q43" s="539"/>
      <c r="R43" s="539"/>
      <c r="S43" s="540"/>
      <c r="T43" s="6"/>
      <c r="V43" s="778" t="s">
        <v>260</v>
      </c>
      <c r="W43" s="568" t="s">
        <v>104</v>
      </c>
      <c r="X43" s="569">
        <v>3</v>
      </c>
      <c r="Y43" s="570">
        <v>1500.0000010000001</v>
      </c>
      <c r="Z43" s="571"/>
      <c r="AA43" s="571"/>
      <c r="AB43" s="572"/>
      <c r="AE43" s="754" t="s">
        <v>260</v>
      </c>
      <c r="AF43" s="585" t="s">
        <v>104</v>
      </c>
      <c r="AG43" s="586">
        <v>3</v>
      </c>
      <c r="AH43" s="587">
        <v>1008.8888887666667</v>
      </c>
      <c r="AI43" s="588"/>
      <c r="AJ43" s="588"/>
      <c r="AK43" s="589"/>
    </row>
    <row r="44" spans="3:37">
      <c r="C44">
        <v>1</v>
      </c>
      <c r="D44">
        <v>3</v>
      </c>
      <c r="E44">
        <v>3</v>
      </c>
      <c r="F44">
        <v>7</v>
      </c>
      <c r="G44" s="2">
        <v>1806.5</v>
      </c>
      <c r="H44">
        <v>1946.6666700000001</v>
      </c>
      <c r="I44">
        <v>1100</v>
      </c>
      <c r="L44" s="6"/>
      <c r="M44" s="782"/>
      <c r="N44" s="712" t="s">
        <v>110</v>
      </c>
      <c r="O44" s="713">
        <v>3</v>
      </c>
      <c r="P44" s="542">
        <v>1502.3333333333333</v>
      </c>
      <c r="Q44" s="542">
        <v>1502.3333333333333</v>
      </c>
      <c r="R44" s="543"/>
      <c r="S44" s="544"/>
      <c r="T44" s="6"/>
      <c r="V44" s="779"/>
      <c r="W44" s="573" t="s">
        <v>110</v>
      </c>
      <c r="X44" s="574">
        <v>3</v>
      </c>
      <c r="Y44" s="575">
        <v>1658.4444456666668</v>
      </c>
      <c r="Z44" s="575">
        <v>1658.4444456666668</v>
      </c>
      <c r="AA44" s="576"/>
      <c r="AB44" s="577"/>
      <c r="AE44" s="755"/>
      <c r="AF44" s="590" t="s">
        <v>117</v>
      </c>
      <c r="AG44" s="591">
        <v>3</v>
      </c>
      <c r="AH44" s="592">
        <v>1043.3333332333334</v>
      </c>
      <c r="AI44" s="592">
        <v>1043.3333332333334</v>
      </c>
      <c r="AJ44" s="593"/>
      <c r="AK44" s="594"/>
    </row>
    <row r="45" spans="3:37">
      <c r="C45">
        <v>2</v>
      </c>
      <c r="D45">
        <v>3</v>
      </c>
      <c r="E45">
        <v>1</v>
      </c>
      <c r="F45">
        <v>8</v>
      </c>
      <c r="G45" s="2">
        <v>1972.5</v>
      </c>
      <c r="H45">
        <v>2466.666667</v>
      </c>
      <c r="I45">
        <v>1566.6666666666599</v>
      </c>
      <c r="L45" s="6"/>
      <c r="M45" s="782"/>
      <c r="N45" s="712" t="s">
        <v>117</v>
      </c>
      <c r="O45" s="713">
        <v>3</v>
      </c>
      <c r="P45" s="542">
        <v>1537.6666666666667</v>
      </c>
      <c r="Q45" s="542">
        <v>1537.6666666666667</v>
      </c>
      <c r="R45" s="543"/>
      <c r="S45" s="544"/>
      <c r="T45" s="6"/>
      <c r="V45" s="779"/>
      <c r="W45" s="573" t="s">
        <v>105</v>
      </c>
      <c r="X45" s="574">
        <v>3</v>
      </c>
      <c r="Y45" s="575">
        <v>1788.8788886666669</v>
      </c>
      <c r="Z45" s="575">
        <v>1788.8788886666669</v>
      </c>
      <c r="AA45" s="576"/>
      <c r="AB45" s="577"/>
      <c r="AE45" s="755"/>
      <c r="AF45" s="590" t="s">
        <v>110</v>
      </c>
      <c r="AG45" s="591">
        <v>3</v>
      </c>
      <c r="AH45" s="592">
        <v>1111.1111109999999</v>
      </c>
      <c r="AI45" s="592">
        <v>1111.1111109999999</v>
      </c>
      <c r="AJ45" s="593"/>
      <c r="AK45" s="594"/>
    </row>
    <row r="46" spans="3:37">
      <c r="C46">
        <v>2</v>
      </c>
      <c r="D46">
        <v>3</v>
      </c>
      <c r="E46">
        <v>2</v>
      </c>
      <c r="F46">
        <v>8</v>
      </c>
      <c r="G46" s="2">
        <v>2272</v>
      </c>
      <c r="H46">
        <v>2466.666667</v>
      </c>
      <c r="I46">
        <v>1600</v>
      </c>
      <c r="L46" s="6"/>
      <c r="M46" s="782"/>
      <c r="N46" s="712" t="s">
        <v>105</v>
      </c>
      <c r="O46" s="713">
        <v>3</v>
      </c>
      <c r="P46" s="542">
        <v>1602.6666666666667</v>
      </c>
      <c r="Q46" s="542">
        <v>1602.6666666666667</v>
      </c>
      <c r="R46" s="542">
        <v>1602.6666666666667</v>
      </c>
      <c r="S46" s="544"/>
      <c r="T46" s="6"/>
      <c r="V46" s="779"/>
      <c r="W46" s="573" t="s">
        <v>117</v>
      </c>
      <c r="X46" s="574">
        <v>3</v>
      </c>
      <c r="Y46" s="576"/>
      <c r="Z46" s="575">
        <v>1895.5455553333334</v>
      </c>
      <c r="AA46" s="575">
        <v>1895.5455553333334</v>
      </c>
      <c r="AB46" s="577"/>
      <c r="AE46" s="755"/>
      <c r="AF46" s="590" t="s">
        <v>105</v>
      </c>
      <c r="AG46" s="591">
        <v>3</v>
      </c>
      <c r="AH46" s="592">
        <v>1124.4444446666666</v>
      </c>
      <c r="AI46" s="592">
        <v>1124.4444446666666</v>
      </c>
      <c r="AJ46" s="593"/>
      <c r="AK46" s="594"/>
    </row>
    <row r="47" spans="3:37">
      <c r="C47">
        <v>2</v>
      </c>
      <c r="D47">
        <v>3</v>
      </c>
      <c r="E47">
        <v>3</v>
      </c>
      <c r="F47">
        <v>8</v>
      </c>
      <c r="G47" s="2">
        <v>2172.5</v>
      </c>
      <c r="H47">
        <v>2433.3333299999999</v>
      </c>
      <c r="I47">
        <v>1533.3333333333301</v>
      </c>
      <c r="L47" s="6"/>
      <c r="M47" s="782"/>
      <c r="N47" s="712" t="s">
        <v>120</v>
      </c>
      <c r="O47" s="713">
        <v>3</v>
      </c>
      <c r="P47" s="543"/>
      <c r="Q47" s="542">
        <v>1770</v>
      </c>
      <c r="R47" s="542">
        <v>1770</v>
      </c>
      <c r="S47" s="545">
        <v>1770</v>
      </c>
      <c r="T47" s="6"/>
      <c r="V47" s="779"/>
      <c r="W47" s="573" t="s">
        <v>120</v>
      </c>
      <c r="X47" s="574">
        <v>3</v>
      </c>
      <c r="Y47" s="576"/>
      <c r="Z47" s="575">
        <v>1926.6666676666666</v>
      </c>
      <c r="AA47" s="575">
        <v>1926.6666676666666</v>
      </c>
      <c r="AB47" s="577"/>
      <c r="AE47" s="755"/>
      <c r="AF47" s="590" t="s">
        <v>120</v>
      </c>
      <c r="AG47" s="591">
        <v>3</v>
      </c>
      <c r="AH47" s="592">
        <v>1144.4444443333334</v>
      </c>
      <c r="AI47" s="592">
        <v>1144.4444443333334</v>
      </c>
      <c r="AJ47" s="593"/>
      <c r="AK47" s="594"/>
    </row>
    <row r="48" spans="3:37">
      <c r="C48">
        <v>3</v>
      </c>
      <c r="D48">
        <v>3</v>
      </c>
      <c r="E48">
        <v>1</v>
      </c>
      <c r="F48">
        <v>9</v>
      </c>
      <c r="G48" s="2">
        <v>2096.5</v>
      </c>
      <c r="H48">
        <v>2140</v>
      </c>
      <c r="I48">
        <v>1466.6666666666599</v>
      </c>
      <c r="M48" s="782"/>
      <c r="N48" s="712" t="s">
        <v>119</v>
      </c>
      <c r="O48" s="713">
        <v>3</v>
      </c>
      <c r="P48" s="543"/>
      <c r="Q48" s="542">
        <v>1852.3333333333333</v>
      </c>
      <c r="R48" s="542">
        <v>1852.3333333333333</v>
      </c>
      <c r="S48" s="545">
        <v>1852.3333333333333</v>
      </c>
      <c r="V48" s="779"/>
      <c r="W48" s="573" t="s">
        <v>119</v>
      </c>
      <c r="X48" s="574">
        <v>3</v>
      </c>
      <c r="Y48" s="576"/>
      <c r="Z48" s="575">
        <v>1977.777779</v>
      </c>
      <c r="AA48" s="575">
        <v>1944.444444</v>
      </c>
      <c r="AB48" s="577"/>
      <c r="AE48" s="755"/>
      <c r="AF48" s="590" t="s">
        <v>119</v>
      </c>
      <c r="AG48" s="591">
        <v>3</v>
      </c>
      <c r="AH48" s="592">
        <v>1182.2222223333333</v>
      </c>
      <c r="AI48" s="592">
        <v>1182.2222223333333</v>
      </c>
      <c r="AJ48" s="593"/>
      <c r="AK48" s="594"/>
    </row>
    <row r="49" spans="3:37">
      <c r="C49">
        <v>3</v>
      </c>
      <c r="D49">
        <v>3</v>
      </c>
      <c r="E49">
        <v>2</v>
      </c>
      <c r="F49">
        <v>9</v>
      </c>
      <c r="G49" s="2">
        <v>1935</v>
      </c>
      <c r="H49">
        <v>2153.333333</v>
      </c>
      <c r="I49">
        <v>1333.3333333333301</v>
      </c>
      <c r="M49" s="782"/>
      <c r="N49" s="712" t="s">
        <v>118</v>
      </c>
      <c r="O49" s="713">
        <v>3</v>
      </c>
      <c r="P49" s="543"/>
      <c r="Q49" s="542">
        <v>1905.1666666666667</v>
      </c>
      <c r="R49" s="542">
        <v>1905.1666666666667</v>
      </c>
      <c r="S49" s="545">
        <v>1905.1666666666667</v>
      </c>
      <c r="V49" s="779"/>
      <c r="W49" s="573" t="s">
        <v>118</v>
      </c>
      <c r="X49" s="574">
        <v>3</v>
      </c>
      <c r="Y49" s="576"/>
      <c r="Z49" s="576"/>
      <c r="AA49" s="575">
        <v>2133.3333323333331</v>
      </c>
      <c r="AB49" s="577"/>
      <c r="AE49" s="755"/>
      <c r="AF49" s="590" t="s">
        <v>118</v>
      </c>
      <c r="AG49" s="591">
        <v>3</v>
      </c>
      <c r="AH49" s="593"/>
      <c r="AI49" s="592">
        <v>1233.3333333333333</v>
      </c>
      <c r="AJ49" s="592">
        <v>1233.3333333333333</v>
      </c>
      <c r="AK49" s="594"/>
    </row>
    <row r="50" spans="3:37">
      <c r="C50">
        <v>3</v>
      </c>
      <c r="D50">
        <v>3</v>
      </c>
      <c r="E50">
        <v>3</v>
      </c>
      <c r="F50">
        <v>9</v>
      </c>
      <c r="G50" s="2">
        <v>1894</v>
      </c>
      <c r="H50">
        <v>2246.6666700000001</v>
      </c>
      <c r="I50">
        <v>1340</v>
      </c>
      <c r="M50" s="782"/>
      <c r="N50" s="712" t="s">
        <v>122</v>
      </c>
      <c r="O50" s="713">
        <v>3</v>
      </c>
      <c r="P50" s="543"/>
      <c r="Q50" s="543"/>
      <c r="R50" s="542">
        <v>1975.1666666666667</v>
      </c>
      <c r="S50" s="545">
        <v>1975.1666666666667</v>
      </c>
      <c r="V50" s="779"/>
      <c r="W50" s="573" t="s">
        <v>122</v>
      </c>
      <c r="X50" s="574">
        <v>3</v>
      </c>
      <c r="Y50" s="576"/>
      <c r="Z50" s="576"/>
      <c r="AA50" s="575">
        <v>2180.0000010000003</v>
      </c>
      <c r="AB50" s="578">
        <v>2180.0000010000003</v>
      </c>
      <c r="AE50" s="755"/>
      <c r="AF50" s="590" t="s">
        <v>122</v>
      </c>
      <c r="AG50" s="591">
        <v>3</v>
      </c>
      <c r="AH50" s="593"/>
      <c r="AI50" s="593"/>
      <c r="AJ50" s="592">
        <v>1440</v>
      </c>
      <c r="AK50" s="595">
        <v>1440</v>
      </c>
    </row>
    <row r="51" spans="3:37">
      <c r="G51" s="2">
        <v>1443.3330000000001</v>
      </c>
      <c r="M51" s="782"/>
      <c r="N51" s="712" t="s">
        <v>121</v>
      </c>
      <c r="O51" s="713">
        <v>3</v>
      </c>
      <c r="P51" s="543"/>
      <c r="Q51" s="543"/>
      <c r="R51" s="543"/>
      <c r="S51" s="545">
        <v>2139</v>
      </c>
      <c r="V51" s="779"/>
      <c r="W51" s="573" t="s">
        <v>121</v>
      </c>
      <c r="X51" s="574">
        <v>3</v>
      </c>
      <c r="Y51" s="576"/>
      <c r="Z51" s="576"/>
      <c r="AA51" s="576"/>
      <c r="AB51" s="578">
        <v>2455.5555546666665</v>
      </c>
      <c r="AE51" s="755"/>
      <c r="AF51" s="590" t="s">
        <v>121</v>
      </c>
      <c r="AG51" s="591">
        <v>3</v>
      </c>
      <c r="AH51" s="593"/>
      <c r="AI51" s="593"/>
      <c r="AJ51" s="593"/>
      <c r="AK51" s="595">
        <v>1566.6666666666667</v>
      </c>
    </row>
    <row r="52" spans="3:37" ht="15.75" thickBot="1">
      <c r="G52" s="2">
        <v>1400</v>
      </c>
      <c r="M52" s="783"/>
      <c r="N52" s="714" t="s">
        <v>83</v>
      </c>
      <c r="O52" s="715"/>
      <c r="P52" s="548">
        <v>0.13319942679952679</v>
      </c>
      <c r="Q52" s="548">
        <v>5.3805373873173301E-2</v>
      </c>
      <c r="R52" s="548">
        <v>6.9056521454524122E-2</v>
      </c>
      <c r="S52" s="549">
        <v>7.1481383356057582E-2</v>
      </c>
      <c r="V52" s="780"/>
      <c r="W52" s="579" t="s">
        <v>83</v>
      </c>
      <c r="X52" s="580"/>
      <c r="Y52" s="581">
        <v>7.0146044204769664E-2</v>
      </c>
      <c r="Z52" s="581">
        <v>5.7512915004437337E-2</v>
      </c>
      <c r="AA52" s="581">
        <v>8.7549800163617797E-2</v>
      </c>
      <c r="AB52" s="582">
        <v>6.976939536819482E-2</v>
      </c>
      <c r="AE52" s="756"/>
      <c r="AF52" s="596" t="s">
        <v>83</v>
      </c>
      <c r="AG52" s="597"/>
      <c r="AH52" s="598">
        <v>9.7473128741169091E-2</v>
      </c>
      <c r="AI52" s="598">
        <v>7.1395420109528707E-2</v>
      </c>
      <c r="AJ52" s="598">
        <v>0.11558397987630387</v>
      </c>
      <c r="AK52" s="599">
        <v>5.020793555997094E-2</v>
      </c>
    </row>
    <row r="53" spans="3:37" ht="15.75" thickTop="1">
      <c r="G53" s="2">
        <v>1656.6669999999999</v>
      </c>
    </row>
    <row r="54" spans="3:37">
      <c r="G54" s="2">
        <v>1813.3330000000001</v>
      </c>
    </row>
    <row r="55" spans="3:37">
      <c r="G55" s="2">
        <v>1903.3030000000001</v>
      </c>
    </row>
    <row r="56" spans="3:37" ht="15.75" thickBot="1">
      <c r="G56" s="2">
        <v>1650</v>
      </c>
      <c r="M56" s="8" t="s">
        <v>76</v>
      </c>
      <c r="N56" s="8" t="s">
        <v>273</v>
      </c>
      <c r="O56" s="7"/>
      <c r="P56" s="7"/>
      <c r="Q56" s="7"/>
      <c r="V56" s="231" t="s">
        <v>76</v>
      </c>
      <c r="W56" s="702" t="s">
        <v>275</v>
      </c>
      <c r="X56" s="230"/>
      <c r="Y56" s="230"/>
      <c r="Z56" s="230"/>
      <c r="AE56" s="153" t="s">
        <v>76</v>
      </c>
      <c r="AF56" s="153" t="s">
        <v>277</v>
      </c>
      <c r="AG56" s="152"/>
      <c r="AH56" s="152"/>
      <c r="AI56" s="152"/>
    </row>
    <row r="57" spans="3:37" ht="15.75" customHeight="1" thickTop="1">
      <c r="G57" s="2">
        <v>1626.6669999999999</v>
      </c>
      <c r="M57" s="769" t="s">
        <v>67</v>
      </c>
      <c r="N57" s="771" t="s">
        <v>93</v>
      </c>
      <c r="O57" s="773" t="s">
        <v>94</v>
      </c>
      <c r="P57" s="773" t="s">
        <v>95</v>
      </c>
      <c r="Q57" s="775"/>
      <c r="V57" s="784" t="s">
        <v>67</v>
      </c>
      <c r="W57" s="786" t="s">
        <v>93</v>
      </c>
      <c r="X57" s="788" t="s">
        <v>94</v>
      </c>
      <c r="Y57" s="788" t="s">
        <v>95</v>
      </c>
      <c r="Z57" s="790"/>
      <c r="AE57" s="731" t="s">
        <v>67</v>
      </c>
      <c r="AF57" s="733" t="s">
        <v>93</v>
      </c>
      <c r="AG57" s="735" t="s">
        <v>94</v>
      </c>
      <c r="AH57" s="735" t="s">
        <v>95</v>
      </c>
      <c r="AI57" s="737"/>
    </row>
    <row r="58" spans="3:37" ht="25.5" thickBot="1">
      <c r="G58" s="2">
        <v>1640</v>
      </c>
      <c r="M58" s="770"/>
      <c r="N58" s="772"/>
      <c r="O58" s="774"/>
      <c r="P58" s="672" t="s">
        <v>96</v>
      </c>
      <c r="Q58" s="31" t="s">
        <v>97</v>
      </c>
      <c r="V58" s="785"/>
      <c r="W58" s="787"/>
      <c r="X58" s="789"/>
      <c r="Y58" s="673" t="s">
        <v>96</v>
      </c>
      <c r="Z58" s="254" t="s">
        <v>97</v>
      </c>
      <c r="AE58" s="732"/>
      <c r="AF58" s="734"/>
      <c r="AG58" s="736"/>
      <c r="AH58" s="674" t="s">
        <v>96</v>
      </c>
      <c r="AI58" s="175" t="s">
        <v>97</v>
      </c>
    </row>
    <row r="59" spans="3:37" ht="15.75" thickTop="1">
      <c r="G59" s="2">
        <v>1708.6669999999999</v>
      </c>
      <c r="M59" s="52" t="s">
        <v>104</v>
      </c>
      <c r="N59" s="32">
        <v>1305.166666666667</v>
      </c>
      <c r="O59" s="15">
        <v>64.996960992584931</v>
      </c>
      <c r="P59" s="15">
        <v>1168.6131187686619</v>
      </c>
      <c r="Q59" s="33">
        <v>1441.720214564672</v>
      </c>
      <c r="V59" s="277" t="s">
        <v>104</v>
      </c>
      <c r="W59" s="255">
        <v>1500.0000010000006</v>
      </c>
      <c r="X59" s="239">
        <v>43.061882271004372</v>
      </c>
      <c r="Y59" s="239">
        <v>1408.7128885792581</v>
      </c>
      <c r="Z59" s="256">
        <v>1591.287113420743</v>
      </c>
      <c r="AE59" s="196" t="s">
        <v>104</v>
      </c>
      <c r="AF59" s="176">
        <v>1440.0000004999999</v>
      </c>
      <c r="AG59" s="160">
        <v>25.810005524994285</v>
      </c>
      <c r="AH59" s="160">
        <v>1386.3251556777266</v>
      </c>
      <c r="AI59" s="177">
        <v>1493.6748453222733</v>
      </c>
    </row>
    <row r="60" spans="3:37">
      <c r="G60" s="2">
        <v>1853.3330000000001</v>
      </c>
      <c r="M60" s="53" t="s">
        <v>105</v>
      </c>
      <c r="N60" s="18">
        <v>1602.666666666667</v>
      </c>
      <c r="O60" s="20">
        <v>64.996960992584931</v>
      </c>
      <c r="P60" s="20">
        <v>1466.1131187686619</v>
      </c>
      <c r="Q60" s="34">
        <v>1739.220214564672</v>
      </c>
      <c r="V60" s="278" t="s">
        <v>105</v>
      </c>
      <c r="W60" s="242">
        <v>1788.8788886666673</v>
      </c>
      <c r="X60" s="244">
        <v>43.061882271004372</v>
      </c>
      <c r="Y60" s="244">
        <v>1697.5917762459248</v>
      </c>
      <c r="Z60" s="257">
        <v>1880.1660010874098</v>
      </c>
      <c r="AE60" s="197" t="s">
        <v>105</v>
      </c>
      <c r="AF60" s="163">
        <v>1008.8888887666666</v>
      </c>
      <c r="AG60" s="165">
        <v>36.500859858371435</v>
      </c>
      <c r="AH60" s="165">
        <v>932.98119526073617</v>
      </c>
      <c r="AI60" s="178">
        <v>1084.7965822725971</v>
      </c>
    </row>
    <row r="61" spans="3:37">
      <c r="G61" s="2">
        <v>1933.3030000000001</v>
      </c>
      <c r="J61" s="701"/>
      <c r="K61" s="701"/>
      <c r="L61" s="701"/>
      <c r="M61" s="53" t="s">
        <v>110</v>
      </c>
      <c r="N61" s="18">
        <v>1502.3333333333335</v>
      </c>
      <c r="O61" s="20">
        <v>64.996960992584931</v>
      </c>
      <c r="P61" s="20">
        <v>1365.7797854353284</v>
      </c>
      <c r="Q61" s="34">
        <v>1638.8868812313385</v>
      </c>
      <c r="V61" s="278" t="s">
        <v>110</v>
      </c>
      <c r="W61" s="242">
        <v>1658.4444456666674</v>
      </c>
      <c r="X61" s="244">
        <v>43.061882271004379</v>
      </c>
      <c r="Y61" s="244">
        <v>1567.157333245925</v>
      </c>
      <c r="Z61" s="257">
        <v>1749.7315580874099</v>
      </c>
      <c r="AE61" s="197" t="s">
        <v>110</v>
      </c>
      <c r="AF61" s="163">
        <v>1124.4444446666666</v>
      </c>
      <c r="AG61" s="165">
        <v>36.500859858371427</v>
      </c>
      <c r="AH61" s="165">
        <v>1048.5367511607362</v>
      </c>
      <c r="AI61" s="178">
        <v>1200.3521381725971</v>
      </c>
    </row>
    <row r="62" spans="3:37">
      <c r="G62" s="2">
        <v>1900</v>
      </c>
      <c r="J62" s="701"/>
      <c r="K62" s="701"/>
      <c r="L62" s="701"/>
      <c r="M62" s="53" t="s">
        <v>117</v>
      </c>
      <c r="N62" s="18">
        <v>1537.6666666666667</v>
      </c>
      <c r="O62" s="20">
        <v>64.996960992584931</v>
      </c>
      <c r="P62" s="20">
        <v>1401.1131187686619</v>
      </c>
      <c r="Q62" s="34">
        <v>1674.2202145646716</v>
      </c>
      <c r="V62" s="278" t="s">
        <v>117</v>
      </c>
      <c r="W62" s="242">
        <v>1895.5455553333341</v>
      </c>
      <c r="X62" s="244">
        <v>43.061882271004372</v>
      </c>
      <c r="Y62" s="244">
        <v>1804.2584429125916</v>
      </c>
      <c r="Z62" s="257">
        <v>1986.8326677540765</v>
      </c>
      <c r="AE62" s="197" t="s">
        <v>117</v>
      </c>
      <c r="AF62" s="163">
        <v>1111.1111109999997</v>
      </c>
      <c r="AG62" s="165">
        <v>36.500859858371435</v>
      </c>
      <c r="AH62" s="165">
        <v>1035.2034174940693</v>
      </c>
      <c r="AI62" s="178">
        <v>1187.0188045059301</v>
      </c>
    </row>
    <row r="63" spans="3:37">
      <c r="G63" s="2">
        <v>2106.6669999999999</v>
      </c>
      <c r="J63" s="701"/>
      <c r="K63" s="701"/>
      <c r="L63" s="701"/>
      <c r="M63" s="53" t="s">
        <v>118</v>
      </c>
      <c r="N63" s="18">
        <v>1905.166666666667</v>
      </c>
      <c r="O63" s="20">
        <v>64.996960992584931</v>
      </c>
      <c r="P63" s="20">
        <v>1768.6131187686619</v>
      </c>
      <c r="Q63" s="34">
        <v>2041.720214564672</v>
      </c>
      <c r="V63" s="278" t="s">
        <v>118</v>
      </c>
      <c r="W63" s="242">
        <v>2133.3333323333336</v>
      </c>
      <c r="X63" s="244">
        <v>43.061882271004372</v>
      </c>
      <c r="Y63" s="244">
        <v>2042.0462199125911</v>
      </c>
      <c r="Z63" s="257">
        <v>2224.6204447540763</v>
      </c>
      <c r="AE63" s="197" t="s">
        <v>118</v>
      </c>
      <c r="AF63" s="163">
        <v>1043.3333332333332</v>
      </c>
      <c r="AG63" s="165">
        <v>36.500859858371435</v>
      </c>
      <c r="AH63" s="165">
        <v>967.42563972740277</v>
      </c>
      <c r="AI63" s="178">
        <v>1119.2410267392636</v>
      </c>
    </row>
    <row r="64" spans="3:37">
      <c r="G64" s="2">
        <v>2160</v>
      </c>
      <c r="J64" s="701"/>
      <c r="K64" s="701"/>
      <c r="L64" s="701"/>
      <c r="M64" s="53" t="s">
        <v>119</v>
      </c>
      <c r="N64" s="18">
        <v>1852.3333333333335</v>
      </c>
      <c r="O64" s="20">
        <v>64.996960992584931</v>
      </c>
      <c r="P64" s="20">
        <v>1715.7797854353284</v>
      </c>
      <c r="Q64" s="34">
        <v>1988.8868812313385</v>
      </c>
      <c r="V64" s="278" t="s">
        <v>119</v>
      </c>
      <c r="W64" s="242">
        <v>1944.4444456666672</v>
      </c>
      <c r="X64" s="244">
        <v>43.061882271004372</v>
      </c>
      <c r="Y64" s="244">
        <v>1853.1573332459247</v>
      </c>
      <c r="Z64" s="257">
        <v>2035.7315580874097</v>
      </c>
      <c r="AE64" s="197" t="s">
        <v>119</v>
      </c>
      <c r="AF64" s="163">
        <v>1233.3333333333333</v>
      </c>
      <c r="AG64" s="165">
        <v>36.50085985837142</v>
      </c>
      <c r="AH64" s="165">
        <v>1157.4256398274028</v>
      </c>
      <c r="AI64" s="178">
        <v>1309.2410268392637</v>
      </c>
    </row>
    <row r="65" spans="7:35">
      <c r="G65" s="2">
        <v>2133.3330000000001</v>
      </c>
      <c r="J65" s="701"/>
      <c r="K65" s="701"/>
      <c r="L65" s="701"/>
      <c r="M65" s="53" t="s">
        <v>120</v>
      </c>
      <c r="N65" s="18">
        <v>1770.0000000000002</v>
      </c>
      <c r="O65" s="20">
        <v>64.996960992584931</v>
      </c>
      <c r="P65" s="20">
        <v>1633.4464521019954</v>
      </c>
      <c r="Q65" s="34">
        <v>1906.553547898005</v>
      </c>
      <c r="V65" s="278" t="s">
        <v>120</v>
      </c>
      <c r="W65" s="242">
        <v>1926.6666676666671</v>
      </c>
      <c r="X65" s="244">
        <v>43.061882271004372</v>
      </c>
      <c r="Y65" s="244">
        <v>1835.3795552459246</v>
      </c>
      <c r="Z65" s="257">
        <v>2017.9537800874095</v>
      </c>
      <c r="AE65" s="197" t="s">
        <v>120</v>
      </c>
      <c r="AF65" s="163">
        <v>1182.2222223333333</v>
      </c>
      <c r="AG65" s="165">
        <v>36.500859858371435</v>
      </c>
      <c r="AH65" s="165">
        <v>1106.3145288274029</v>
      </c>
      <c r="AI65" s="178">
        <v>1258.1299158392637</v>
      </c>
    </row>
    <row r="66" spans="7:35">
      <c r="G66" s="2">
        <v>1966.6669999999999</v>
      </c>
      <c r="J66" s="701"/>
      <c r="K66" s="701"/>
      <c r="L66" s="701"/>
      <c r="M66" s="53" t="s">
        <v>121</v>
      </c>
      <c r="N66" s="18">
        <v>2139</v>
      </c>
      <c r="O66" s="20">
        <v>64.996960992584931</v>
      </c>
      <c r="P66" s="20">
        <v>2002.446452101995</v>
      </c>
      <c r="Q66" s="34">
        <v>2275.553547898005</v>
      </c>
      <c r="V66" s="278" t="s">
        <v>121</v>
      </c>
      <c r="W66" s="242">
        <v>2455.5555546666674</v>
      </c>
      <c r="X66" s="244">
        <v>43.061882271004372</v>
      </c>
      <c r="Y66" s="244">
        <v>2364.2684422459247</v>
      </c>
      <c r="Z66" s="257">
        <v>2546.8426670874101</v>
      </c>
      <c r="AE66" s="197" t="s">
        <v>121</v>
      </c>
      <c r="AF66" s="163">
        <v>1144.4444443333332</v>
      </c>
      <c r="AG66" s="165">
        <v>36.500859858371435</v>
      </c>
      <c r="AH66" s="165">
        <v>1068.5367508274028</v>
      </c>
      <c r="AI66" s="178">
        <v>1220.3521378392636</v>
      </c>
    </row>
    <row r="67" spans="7:35" ht="15.75" thickBot="1">
      <c r="G67" s="2">
        <v>1966.67</v>
      </c>
      <c r="J67" s="701"/>
      <c r="K67" s="701"/>
      <c r="L67" s="701"/>
      <c r="M67" s="54" t="s">
        <v>122</v>
      </c>
      <c r="N67" s="26">
        <v>1975.1666666666667</v>
      </c>
      <c r="O67" s="35">
        <v>64.996960992584889</v>
      </c>
      <c r="P67" s="35">
        <v>1838.6131187686619</v>
      </c>
      <c r="Q67" s="36">
        <v>2111.7202145646716</v>
      </c>
      <c r="V67" s="279" t="s">
        <v>122</v>
      </c>
      <c r="W67" s="249">
        <v>2180.0000010000008</v>
      </c>
      <c r="X67" s="258">
        <v>43.06188227100435</v>
      </c>
      <c r="Y67" s="258">
        <v>2088.7128885792581</v>
      </c>
      <c r="Z67" s="259">
        <v>2271.2871134207435</v>
      </c>
      <c r="AE67" s="198" t="s">
        <v>122</v>
      </c>
      <c r="AF67" s="170">
        <v>1566.6666666666683</v>
      </c>
      <c r="AG67" s="179">
        <v>36.500859858371449</v>
      </c>
      <c r="AH67" s="179">
        <v>1490.7589731607379</v>
      </c>
      <c r="AI67" s="180">
        <v>1642.5743601725987</v>
      </c>
    </row>
    <row r="68" spans="7:35" ht="15.75" thickTop="1">
      <c r="G68" s="2">
        <v>1899.9970000000001</v>
      </c>
      <c r="J68" s="701"/>
      <c r="K68" s="701"/>
      <c r="L68" s="701"/>
      <c r="M68" s="701"/>
      <c r="N68" s="701"/>
      <c r="O68" s="701"/>
      <c r="P68" s="701"/>
    </row>
    <row r="69" spans="7:35">
      <c r="G69" s="2">
        <v>1943.3330000000001</v>
      </c>
      <c r="J69" s="701"/>
      <c r="K69" s="701"/>
      <c r="L69" s="701"/>
      <c r="M69" s="701"/>
      <c r="N69" s="701"/>
      <c r="O69" s="701"/>
      <c r="P69" s="701"/>
    </row>
    <row r="70" spans="7:35">
      <c r="G70" s="2">
        <v>1890</v>
      </c>
      <c r="J70" s="701"/>
      <c r="K70" s="701"/>
      <c r="L70" s="701"/>
      <c r="M70" s="701"/>
      <c r="N70" s="701"/>
      <c r="O70" s="701"/>
      <c r="P70" s="701"/>
    </row>
    <row r="71" spans="7:35">
      <c r="G71" s="2">
        <v>1946.6669999999999</v>
      </c>
      <c r="J71" s="701"/>
      <c r="K71" s="701"/>
      <c r="L71" s="701"/>
      <c r="M71" s="701"/>
      <c r="N71" s="701"/>
      <c r="O71" s="701"/>
      <c r="P71" s="701"/>
    </row>
    <row r="72" spans="7:35">
      <c r="G72" s="2">
        <v>2466.6669999999999</v>
      </c>
      <c r="J72" s="701"/>
      <c r="K72" s="701"/>
      <c r="L72" s="701"/>
      <c r="M72" s="701"/>
      <c r="N72" s="701"/>
      <c r="O72" s="701"/>
      <c r="P72" s="701"/>
    </row>
    <row r="73" spans="7:35">
      <c r="G73" s="2">
        <v>2466.6669999999999</v>
      </c>
      <c r="J73" s="701"/>
      <c r="K73" s="701"/>
      <c r="L73" s="701"/>
      <c r="M73" s="701"/>
      <c r="N73" s="701"/>
      <c r="O73" s="701"/>
      <c r="P73" s="701"/>
    </row>
    <row r="74" spans="7:35">
      <c r="G74" s="2">
        <v>2433.3330000000001</v>
      </c>
      <c r="J74" s="701"/>
      <c r="K74" s="701"/>
      <c r="L74" s="701"/>
      <c r="M74" s="701"/>
      <c r="N74" s="701"/>
      <c r="O74" s="701"/>
      <c r="P74" s="701"/>
    </row>
    <row r="75" spans="7:35">
      <c r="G75" s="2">
        <v>2140</v>
      </c>
      <c r="J75" s="701"/>
      <c r="K75" s="701"/>
      <c r="L75" s="701"/>
      <c r="M75" s="701"/>
      <c r="N75" s="701"/>
      <c r="O75" s="701"/>
      <c r="P75" s="701"/>
    </row>
    <row r="76" spans="7:35">
      <c r="G76" s="2">
        <v>2153.3330000000001</v>
      </c>
      <c r="J76" s="701"/>
      <c r="K76" s="701"/>
      <c r="L76" s="701"/>
      <c r="M76" s="701"/>
      <c r="N76" s="701"/>
      <c r="O76" s="701"/>
      <c r="P76" s="701"/>
    </row>
    <row r="77" spans="7:35">
      <c r="G77" s="2">
        <v>2246.6669999999999</v>
      </c>
      <c r="J77" s="701"/>
      <c r="K77" s="701"/>
      <c r="L77" s="701"/>
      <c r="M77" s="701"/>
      <c r="N77" s="701"/>
      <c r="O77" s="701"/>
      <c r="P77" s="701"/>
    </row>
    <row r="78" spans="7:35">
      <c r="G78" s="2">
        <v>1033.3330000000001</v>
      </c>
      <c r="J78" s="6"/>
      <c r="K78" s="6"/>
      <c r="L78" s="6"/>
      <c r="M78" s="6"/>
      <c r="N78" s="6"/>
      <c r="O78" s="6"/>
      <c r="P78" s="6"/>
    </row>
    <row r="79" spans="7:35">
      <c r="G79" s="2">
        <v>1000</v>
      </c>
      <c r="J79" s="6"/>
      <c r="K79" s="6"/>
      <c r="L79" s="6"/>
      <c r="M79" s="6"/>
      <c r="N79" s="6"/>
      <c r="O79" s="6"/>
      <c r="P79" s="6"/>
    </row>
    <row r="80" spans="7:35">
      <c r="G80" s="2">
        <v>993.33299999999997</v>
      </c>
      <c r="J80" s="6"/>
      <c r="K80" s="6"/>
      <c r="L80" s="6"/>
      <c r="M80" s="6"/>
      <c r="N80" s="6"/>
      <c r="O80" s="6"/>
      <c r="P80" s="6"/>
    </row>
    <row r="81" spans="7:7">
      <c r="G81" s="2">
        <v>1086.6669999999999</v>
      </c>
    </row>
    <row r="82" spans="7:7">
      <c r="G82" s="2">
        <v>1190</v>
      </c>
    </row>
    <row r="83" spans="7:7">
      <c r="G83" s="2">
        <v>1096.6669999999999</v>
      </c>
    </row>
    <row r="84" spans="7:7">
      <c r="G84" s="2">
        <v>1133.3330000000001</v>
      </c>
    </row>
    <row r="85" spans="7:7">
      <c r="G85" s="2">
        <v>1033.3330000000001</v>
      </c>
    </row>
    <row r="86" spans="7:7">
      <c r="G86" s="2">
        <v>1166.6669999999999</v>
      </c>
    </row>
    <row r="87" spans="7:7">
      <c r="G87" s="2">
        <v>1100</v>
      </c>
    </row>
    <row r="88" spans="7:7">
      <c r="G88" s="2">
        <v>960.66700000000003</v>
      </c>
    </row>
    <row r="89" spans="7:7">
      <c r="G89" s="2">
        <v>1069.3330000000001</v>
      </c>
    </row>
    <row r="90" spans="7:7">
      <c r="G90" s="2">
        <v>1233.3330000000001</v>
      </c>
    </row>
    <row r="91" spans="7:7">
      <c r="G91" s="2">
        <v>1200</v>
      </c>
    </row>
    <row r="92" spans="7:7">
      <c r="G92" s="2">
        <v>1266.6669999999999</v>
      </c>
    </row>
    <row r="93" spans="7:7">
      <c r="G93" s="2">
        <v>1200</v>
      </c>
    </row>
    <row r="94" spans="7:7">
      <c r="G94" s="2">
        <v>1180</v>
      </c>
    </row>
    <row r="95" spans="7:7">
      <c r="G95" s="2">
        <v>1166.6669999999999</v>
      </c>
    </row>
    <row r="96" spans="7:7">
      <c r="G96" s="2">
        <v>1233.3330000000001</v>
      </c>
    </row>
    <row r="97" spans="7:7">
      <c r="G97" s="2">
        <v>1100</v>
      </c>
    </row>
    <row r="98" spans="7:7">
      <c r="G98" s="2">
        <v>1100</v>
      </c>
    </row>
    <row r="99" spans="7:7">
      <c r="G99" s="2">
        <v>1566.6669999999999</v>
      </c>
    </row>
    <row r="100" spans="7:7">
      <c r="G100" s="2">
        <v>1700</v>
      </c>
    </row>
    <row r="101" spans="7:7">
      <c r="G101" s="2">
        <v>1433.3330000000001</v>
      </c>
    </row>
    <row r="102" spans="7:7">
      <c r="G102" s="2">
        <v>1666.6669999999999</v>
      </c>
    </row>
    <row r="103" spans="7:7">
      <c r="G103" s="2">
        <v>1133.3330000000001</v>
      </c>
    </row>
    <row r="104" spans="7:7">
      <c r="G104" s="2">
        <v>1340</v>
      </c>
    </row>
  </sheetData>
  <mergeCells count="30">
    <mergeCell ref="M57:M58"/>
    <mergeCell ref="N57:N58"/>
    <mergeCell ref="O57:O58"/>
    <mergeCell ref="P57:Q57"/>
    <mergeCell ref="Y41:AB41"/>
    <mergeCell ref="V43:V52"/>
    <mergeCell ref="M43:M52"/>
    <mergeCell ref="V57:V58"/>
    <mergeCell ref="W57:W58"/>
    <mergeCell ref="X57:X58"/>
    <mergeCell ref="Y57:Z57"/>
    <mergeCell ref="M22:R22"/>
    <mergeCell ref="M24"/>
    <mergeCell ref="M37:R37"/>
    <mergeCell ref="M40:S40"/>
    <mergeCell ref="M41:N42"/>
    <mergeCell ref="O41:O42"/>
    <mergeCell ref="P41:S41"/>
    <mergeCell ref="AE57:AE58"/>
    <mergeCell ref="AF57:AF58"/>
    <mergeCell ref="AG57:AG58"/>
    <mergeCell ref="AH57:AI57"/>
    <mergeCell ref="V40:AB40"/>
    <mergeCell ref="V41:W42"/>
    <mergeCell ref="X41:X42"/>
    <mergeCell ref="AE40:AK40"/>
    <mergeCell ref="AE41:AF42"/>
    <mergeCell ref="AG41:AG42"/>
    <mergeCell ref="AH41:AK41"/>
    <mergeCell ref="AE43:AE5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42"/>
  <sheetViews>
    <sheetView topLeftCell="A16" workbookViewId="0">
      <selection activeCell="AB29" sqref="AB29"/>
    </sheetView>
  </sheetViews>
  <sheetFormatPr defaultRowHeight="15"/>
  <cols>
    <col min="2" max="2" width="10.85546875" customWidth="1"/>
    <col min="8" max="9" width="10.7109375" customWidth="1"/>
    <col min="10" max="11" width="10.85546875" customWidth="1"/>
    <col min="13" max="13" width="12.140625" customWidth="1"/>
    <col min="14" max="14" width="12.85546875" customWidth="1"/>
    <col min="15" max="15" width="12.7109375" customWidth="1"/>
    <col min="16" max="16" width="13" customWidth="1"/>
    <col min="17" max="17" width="11.42578125" customWidth="1"/>
    <col min="18" max="18" width="10.28515625" customWidth="1"/>
    <col min="19" max="19" width="10.28515625" style="2" customWidth="1"/>
    <col min="20" max="20" width="10.42578125" customWidth="1"/>
    <col min="21" max="21" width="10.42578125" style="2" customWidth="1"/>
    <col min="23" max="23" width="9.140625" style="2"/>
    <col min="24" max="24" width="9.28515625" bestFit="1" customWidth="1"/>
    <col min="25" max="25" width="9.42578125" style="5" bestFit="1" customWidth="1"/>
    <col min="26" max="26" width="9.42578125" bestFit="1" customWidth="1"/>
    <col min="27" max="27" width="9.42578125" style="5" bestFit="1" customWidth="1"/>
    <col min="28" max="28" width="9.42578125" bestFit="1" customWidth="1"/>
    <col min="29" max="29" width="9.140625" style="5"/>
    <col min="30" max="30" width="14" customWidth="1"/>
    <col min="31" max="31" width="11" customWidth="1"/>
    <col min="32" max="32" width="12.7109375" customWidth="1"/>
    <col min="33" max="33" width="11.7109375" customWidth="1"/>
    <col min="34" max="35" width="12.7109375" customWidth="1"/>
    <col min="36" max="36" width="12.5703125" customWidth="1"/>
    <col min="37" max="37" width="11.5703125" customWidth="1"/>
    <col min="42" max="42" width="15.5703125" customWidth="1"/>
    <col min="44" max="44" width="14" customWidth="1"/>
    <col min="45" max="45" width="11.42578125" customWidth="1"/>
    <col min="46" max="46" width="12" customWidth="1"/>
    <col min="47" max="47" width="11.5703125" customWidth="1"/>
  </cols>
  <sheetData>
    <row r="1" spans="3:46" s="1" customFormat="1">
      <c r="S1" s="2"/>
      <c r="U1" s="2"/>
      <c r="W1" s="2"/>
      <c r="Y1" s="5"/>
      <c r="AA1" s="5"/>
      <c r="AC1" s="5"/>
    </row>
    <row r="2" spans="3:46" s="1" customFormat="1">
      <c r="S2" s="2"/>
      <c r="U2" s="2"/>
      <c r="W2" s="2"/>
      <c r="Y2" s="5"/>
      <c r="AA2" s="5"/>
      <c r="AC2" s="5"/>
    </row>
    <row r="3" spans="3:46" s="1" customFormat="1">
      <c r="S3" s="2"/>
      <c r="U3" s="2"/>
      <c r="W3" s="2"/>
      <c r="Y3" s="5"/>
      <c r="AA3" s="5"/>
      <c r="AC3" s="5"/>
    </row>
    <row r="4" spans="3:46">
      <c r="D4" t="s">
        <v>29</v>
      </c>
      <c r="F4" t="s">
        <v>39</v>
      </c>
      <c r="G4">
        <v>2014</v>
      </c>
    </row>
    <row r="5" spans="3:46">
      <c r="C5" s="3" t="s">
        <v>1</v>
      </c>
      <c r="D5" s="3" t="s">
        <v>2</v>
      </c>
      <c r="E5" s="3" t="s">
        <v>3</v>
      </c>
      <c r="F5" s="3" t="s">
        <v>4</v>
      </c>
      <c r="G5" s="3"/>
      <c r="H5" s="3"/>
      <c r="M5" t="s">
        <v>114</v>
      </c>
      <c r="AC5" s="3" t="s">
        <v>115</v>
      </c>
    </row>
    <row r="6" spans="3:46">
      <c r="C6" s="3" t="s">
        <v>6</v>
      </c>
      <c r="D6" s="3">
        <v>1379</v>
      </c>
      <c r="E6" s="3">
        <v>1224.5</v>
      </c>
      <c r="F6" s="3">
        <v>1312</v>
      </c>
      <c r="G6" s="3">
        <f>AVERAGE(D6:F6)</f>
        <v>1305.1666666666667</v>
      </c>
      <c r="H6" s="4"/>
      <c r="I6" t="s">
        <v>38</v>
      </c>
      <c r="M6" s="550"/>
      <c r="N6" s="550"/>
      <c r="O6" s="550"/>
      <c r="P6" s="550"/>
      <c r="Q6" s="550"/>
      <c r="R6" s="550"/>
      <c r="S6" s="550"/>
      <c r="T6" s="550"/>
      <c r="U6" s="550"/>
    </row>
    <row r="7" spans="3:46" ht="15.75" thickBot="1">
      <c r="C7" s="3" t="s">
        <v>7</v>
      </c>
      <c r="D7" s="3">
        <v>1495</v>
      </c>
      <c r="E7" s="3">
        <v>1538</v>
      </c>
      <c r="F7" s="3">
        <v>1580</v>
      </c>
      <c r="G7" s="3">
        <f t="shared" ref="G7:G14" si="0">AVERAGE(D7:F7)</f>
        <v>1537.6666666666667</v>
      </c>
      <c r="H7" s="4"/>
      <c r="I7" t="s">
        <v>35</v>
      </c>
      <c r="L7" s="760" t="s">
        <v>75</v>
      </c>
      <c r="M7" s="760"/>
      <c r="N7" s="760"/>
      <c r="O7" s="760"/>
      <c r="P7" s="760"/>
      <c r="Q7" s="760"/>
      <c r="R7" s="551"/>
      <c r="S7" s="550"/>
      <c r="T7" s="550"/>
      <c r="U7" s="550"/>
      <c r="AC7" s="803" t="s">
        <v>75</v>
      </c>
      <c r="AD7" s="803"/>
      <c r="AE7" s="803"/>
      <c r="AF7" s="803"/>
      <c r="AG7" s="803"/>
      <c r="AH7" s="803"/>
      <c r="AI7" s="7"/>
      <c r="AM7" t="s">
        <v>172</v>
      </c>
    </row>
    <row r="8" spans="3:46" ht="13.5" customHeight="1" thickTop="1" thickBot="1">
      <c r="C8" s="3" t="s">
        <v>8</v>
      </c>
      <c r="D8" s="3">
        <v>1731</v>
      </c>
      <c r="E8" s="3">
        <v>1772.5</v>
      </c>
      <c r="F8" s="3">
        <v>1806.5</v>
      </c>
      <c r="G8" s="3">
        <f t="shared" si="0"/>
        <v>1770</v>
      </c>
      <c r="H8" s="4"/>
      <c r="I8" t="s">
        <v>34</v>
      </c>
      <c r="L8" s="499" t="s">
        <v>76</v>
      </c>
      <c r="M8" s="499" t="s">
        <v>46</v>
      </c>
      <c r="N8" s="551"/>
      <c r="O8" s="551"/>
      <c r="P8" s="551"/>
      <c r="Q8" s="551"/>
      <c r="R8" s="551"/>
      <c r="S8" s="550"/>
      <c r="T8" s="550"/>
      <c r="U8" s="550"/>
      <c r="AC8" s="530" t="s">
        <v>76</v>
      </c>
      <c r="AD8" s="8" t="s">
        <v>77</v>
      </c>
      <c r="AE8" s="7"/>
      <c r="AF8" s="7"/>
      <c r="AG8" s="7"/>
      <c r="AH8" s="7"/>
      <c r="AI8" s="12"/>
      <c r="AN8" s="803" t="s">
        <v>75</v>
      </c>
      <c r="AO8" s="803"/>
      <c r="AP8" s="803"/>
      <c r="AQ8" s="803"/>
      <c r="AR8" s="803"/>
      <c r="AS8" s="803"/>
      <c r="AT8" s="803"/>
    </row>
    <row r="9" spans="3:46" ht="15.75" customHeight="1" thickTop="1" thickBot="1">
      <c r="C9" s="3" t="s">
        <v>9</v>
      </c>
      <c r="D9" s="3">
        <v>1616</v>
      </c>
      <c r="E9" s="3">
        <v>1512</v>
      </c>
      <c r="F9" s="3">
        <v>1680</v>
      </c>
      <c r="G9" s="3">
        <f t="shared" si="0"/>
        <v>1602.6666666666667</v>
      </c>
      <c r="H9" s="4"/>
      <c r="I9" t="s">
        <v>36</v>
      </c>
      <c r="L9" s="820" t="s">
        <v>78</v>
      </c>
      <c r="M9" s="552" t="s">
        <v>79</v>
      </c>
      <c r="N9" s="553" t="s">
        <v>80</v>
      </c>
      <c r="O9" s="553" t="s">
        <v>81</v>
      </c>
      <c r="P9" s="553" t="s">
        <v>82</v>
      </c>
      <c r="Q9" s="554" t="s">
        <v>83</v>
      </c>
      <c r="R9" s="551"/>
      <c r="S9" s="550"/>
      <c r="T9" s="550"/>
      <c r="U9" s="550"/>
      <c r="AC9" s="822" t="s">
        <v>78</v>
      </c>
      <c r="AD9" s="9" t="s">
        <v>79</v>
      </c>
      <c r="AE9" s="10" t="s">
        <v>80</v>
      </c>
      <c r="AF9" s="10" t="s">
        <v>81</v>
      </c>
      <c r="AG9" s="10" t="s">
        <v>82</v>
      </c>
      <c r="AH9" s="11" t="s">
        <v>83</v>
      </c>
      <c r="AI9" s="12"/>
      <c r="AN9" s="8" t="s">
        <v>76</v>
      </c>
      <c r="AO9" s="8" t="s">
        <v>154</v>
      </c>
      <c r="AP9" s="7"/>
      <c r="AQ9" s="7"/>
      <c r="AR9" s="7"/>
      <c r="AS9" s="7"/>
      <c r="AT9" s="7"/>
    </row>
    <row r="10" spans="3:46" ht="19.5" customHeight="1" thickTop="1" thickBot="1">
      <c r="C10" s="3" t="s">
        <v>10</v>
      </c>
      <c r="D10" s="3">
        <v>1772.5</v>
      </c>
      <c r="E10" s="3">
        <v>2095</v>
      </c>
      <c r="F10" s="3">
        <v>1848</v>
      </c>
      <c r="G10" s="3">
        <f t="shared" si="0"/>
        <v>1905.1666666666667</v>
      </c>
      <c r="H10" s="4">
        <v>3</v>
      </c>
      <c r="I10" t="s">
        <v>32</v>
      </c>
      <c r="L10" s="500" t="s">
        <v>84</v>
      </c>
      <c r="M10" s="555" t="s">
        <v>262</v>
      </c>
      <c r="N10" s="556">
        <v>10</v>
      </c>
      <c r="O10" s="557">
        <v>168115.49999999983</v>
      </c>
      <c r="P10" s="557">
        <v>7.2871812863279004</v>
      </c>
      <c r="Q10" s="558">
        <v>2.7271642476829421E-4</v>
      </c>
      <c r="R10" s="551"/>
      <c r="S10" s="550"/>
      <c r="T10" s="550"/>
      <c r="U10" s="550"/>
      <c r="AC10" s="531" t="s">
        <v>84</v>
      </c>
      <c r="AD10" s="13" t="s">
        <v>113</v>
      </c>
      <c r="AE10" s="14">
        <v>8</v>
      </c>
      <c r="AF10" s="15">
        <v>210043.35416666642</v>
      </c>
      <c r="AG10" s="15">
        <v>16.573017456523054</v>
      </c>
      <c r="AH10" s="16">
        <v>7.7940077936783144E-7</v>
      </c>
      <c r="AI10" s="12"/>
      <c r="AN10" s="817" t="s">
        <v>78</v>
      </c>
      <c r="AO10" s="818"/>
      <c r="AP10" s="9" t="s">
        <v>79</v>
      </c>
      <c r="AQ10" s="10" t="s">
        <v>80</v>
      </c>
      <c r="AR10" s="10" t="s">
        <v>81</v>
      </c>
      <c r="AS10" s="10" t="s">
        <v>82</v>
      </c>
      <c r="AT10" s="11" t="s">
        <v>83</v>
      </c>
    </row>
    <row r="11" spans="3:46" ht="15.75" customHeight="1" thickTop="1" thickBot="1">
      <c r="C11" s="3" t="s">
        <v>11</v>
      </c>
      <c r="D11" s="3">
        <v>1972.5</v>
      </c>
      <c r="E11" s="3">
        <v>2272</v>
      </c>
      <c r="F11" s="3">
        <v>2172.5</v>
      </c>
      <c r="G11" s="3">
        <f t="shared" si="0"/>
        <v>2139</v>
      </c>
      <c r="H11" s="4">
        <v>1</v>
      </c>
      <c r="I11" t="s">
        <v>30</v>
      </c>
      <c r="L11" s="501" t="s">
        <v>85</v>
      </c>
      <c r="M11" s="486">
        <v>81010836.749999836</v>
      </c>
      <c r="N11" s="559">
        <v>1</v>
      </c>
      <c r="O11" s="487">
        <v>81010836.749999836</v>
      </c>
      <c r="P11" s="487">
        <v>3511.5182928068139</v>
      </c>
      <c r="Q11" s="512">
        <v>3.5251822654329658E-20</v>
      </c>
      <c r="R11" s="551"/>
      <c r="S11" s="550"/>
      <c r="T11" s="550"/>
      <c r="U11" s="550"/>
      <c r="AC11" s="532" t="s">
        <v>85</v>
      </c>
      <c r="AD11" s="18">
        <v>81010836.75</v>
      </c>
      <c r="AE11" s="19">
        <v>1</v>
      </c>
      <c r="AF11" s="20">
        <v>81010836.75</v>
      </c>
      <c r="AG11" s="20">
        <v>6391.985202064333</v>
      </c>
      <c r="AH11" s="21">
        <v>2.0163403410506883E-24</v>
      </c>
      <c r="AI11" s="12"/>
      <c r="AN11" s="819" t="s">
        <v>85</v>
      </c>
      <c r="AO11" s="39" t="s">
        <v>136</v>
      </c>
      <c r="AP11" s="32">
        <v>185991532.03132185</v>
      </c>
      <c r="AQ11" s="14">
        <v>1</v>
      </c>
      <c r="AR11" s="15">
        <v>185991532.03132185</v>
      </c>
      <c r="AS11" s="15">
        <v>56.449294814541602</v>
      </c>
      <c r="AT11" s="16">
        <v>1.7294652403820998E-2</v>
      </c>
    </row>
    <row r="12" spans="3:46" ht="16.5" thickTop="1" thickBot="1">
      <c r="C12" s="3" t="s">
        <v>12</v>
      </c>
      <c r="D12" s="3">
        <v>1572.5</v>
      </c>
      <c r="E12" s="3">
        <v>1460</v>
      </c>
      <c r="F12" s="3">
        <v>1474.5</v>
      </c>
      <c r="G12" s="3">
        <f t="shared" si="0"/>
        <v>1502.3333333333333</v>
      </c>
      <c r="H12" s="4"/>
      <c r="I12" t="s">
        <v>37</v>
      </c>
      <c r="L12" s="501" t="s">
        <v>62</v>
      </c>
      <c r="M12" s="486">
        <v>561244.66666666674</v>
      </c>
      <c r="N12" s="559">
        <v>2</v>
      </c>
      <c r="O12" s="487">
        <v>280622.33333333337</v>
      </c>
      <c r="P12" s="487">
        <v>12.16393381926318</v>
      </c>
      <c r="Q12" s="512">
        <v>6.1392849190562086E-4</v>
      </c>
      <c r="R12" s="551"/>
      <c r="S12" s="550"/>
      <c r="T12" s="550"/>
      <c r="U12" s="550"/>
      <c r="AC12" s="532" t="s">
        <v>65</v>
      </c>
      <c r="AD12" s="18">
        <v>1680346.8333333328</v>
      </c>
      <c r="AE12" s="19">
        <v>8</v>
      </c>
      <c r="AF12" s="20">
        <v>210043.3541666666</v>
      </c>
      <c r="AG12" s="20">
        <v>16.573017456523068</v>
      </c>
      <c r="AH12" s="21">
        <v>7.7940077936782593E-7</v>
      </c>
      <c r="AI12" s="12"/>
      <c r="AN12" s="809"/>
      <c r="AO12" s="43" t="s">
        <v>88</v>
      </c>
      <c r="AP12" s="18">
        <v>6584629.0033998154</v>
      </c>
      <c r="AQ12" s="20">
        <v>1.9984655204340258</v>
      </c>
      <c r="AR12" s="204" t="s">
        <v>167</v>
      </c>
      <c r="AS12" s="23"/>
      <c r="AT12" s="24"/>
    </row>
    <row r="13" spans="3:46" ht="25.5" thickTop="1" thickBot="1">
      <c r="C13" s="3" t="s">
        <v>13</v>
      </c>
      <c r="D13" s="3">
        <v>1716</v>
      </c>
      <c r="E13" s="3">
        <v>2050</v>
      </c>
      <c r="F13" s="3">
        <v>1791</v>
      </c>
      <c r="G13" s="3">
        <f t="shared" si="0"/>
        <v>1852.3333333333333</v>
      </c>
      <c r="H13" s="4">
        <v>4</v>
      </c>
      <c r="I13" t="s">
        <v>33</v>
      </c>
      <c r="L13" s="501" t="s">
        <v>64</v>
      </c>
      <c r="M13" s="486">
        <v>1100940.6666666656</v>
      </c>
      <c r="N13" s="559">
        <v>2</v>
      </c>
      <c r="O13" s="487">
        <v>550470.33333333279</v>
      </c>
      <c r="P13" s="487">
        <v>23.86084038500524</v>
      </c>
      <c r="Q13" s="512">
        <v>1.5800181682659614E-5</v>
      </c>
      <c r="R13" s="551"/>
      <c r="S13" s="550"/>
      <c r="T13" s="550"/>
      <c r="U13" s="550"/>
      <c r="AC13" s="532" t="s">
        <v>88</v>
      </c>
      <c r="AD13" s="18">
        <v>228128.66666666666</v>
      </c>
      <c r="AE13" s="19">
        <v>18</v>
      </c>
      <c r="AF13" s="487">
        <v>12673.814814814814</v>
      </c>
      <c r="AG13" s="23"/>
      <c r="AH13" s="24"/>
      <c r="AI13" s="12"/>
      <c r="AN13" s="809" t="s">
        <v>62</v>
      </c>
      <c r="AO13" s="43" t="s">
        <v>136</v>
      </c>
      <c r="AP13" s="18">
        <v>56266.860178302173</v>
      </c>
      <c r="AQ13" s="19">
        <v>2</v>
      </c>
      <c r="AR13" s="20">
        <v>28133.430089151087</v>
      </c>
      <c r="AS13" s="22">
        <v>0.16781751555224875</v>
      </c>
      <c r="AT13" s="21">
        <v>0.85109827411495875</v>
      </c>
    </row>
    <row r="14" spans="3:46" ht="16.5" thickTop="1" thickBot="1">
      <c r="C14" s="3" t="s">
        <v>14</v>
      </c>
      <c r="D14" s="3">
        <v>2096.5</v>
      </c>
      <c r="E14" s="3">
        <v>1935</v>
      </c>
      <c r="F14" s="3">
        <v>1894</v>
      </c>
      <c r="G14" s="3">
        <f t="shared" si="0"/>
        <v>1975.1666666666667</v>
      </c>
      <c r="H14" s="4">
        <v>2</v>
      </c>
      <c r="I14" t="s">
        <v>31</v>
      </c>
      <c r="L14" s="501" t="s">
        <v>86</v>
      </c>
      <c r="M14" s="486">
        <v>808.1666666666664</v>
      </c>
      <c r="N14" s="559">
        <v>2</v>
      </c>
      <c r="O14" s="487">
        <v>404.0833333333332</v>
      </c>
      <c r="P14" s="511">
        <v>1.7515508711473171E-2</v>
      </c>
      <c r="Q14" s="512">
        <v>0.98265581047398898</v>
      </c>
      <c r="R14" s="551"/>
      <c r="S14" s="550"/>
      <c r="T14" s="550"/>
      <c r="U14" s="550"/>
      <c r="AC14" s="532" t="s">
        <v>89</v>
      </c>
      <c r="AD14" s="18">
        <v>82919312.25</v>
      </c>
      <c r="AE14" s="19">
        <v>27</v>
      </c>
      <c r="AF14" s="23"/>
      <c r="AG14" s="23"/>
      <c r="AH14" s="24"/>
      <c r="AI14" s="12"/>
      <c r="AN14" s="809"/>
      <c r="AO14" s="43" t="s">
        <v>88</v>
      </c>
      <c r="AP14" s="18">
        <v>679185.65342212783</v>
      </c>
      <c r="AQ14" s="20">
        <v>4.0513811716113937</v>
      </c>
      <c r="AR14" s="204" t="s">
        <v>168</v>
      </c>
      <c r="AS14" s="23"/>
      <c r="AT14" s="24"/>
    </row>
    <row r="15" spans="3:46" ht="25.5" thickTop="1" thickBot="1">
      <c r="C15" s="3"/>
      <c r="D15" s="3"/>
      <c r="E15" s="3"/>
      <c r="F15" s="3"/>
      <c r="G15" s="3"/>
      <c r="H15" s="3"/>
      <c r="L15" s="501" t="s">
        <v>87</v>
      </c>
      <c r="M15" s="486">
        <v>18161.499999999989</v>
      </c>
      <c r="N15" s="559">
        <v>4</v>
      </c>
      <c r="O15" s="487">
        <v>4540.3749999999973</v>
      </c>
      <c r="P15" s="511">
        <v>0.19680835932981228</v>
      </c>
      <c r="Q15" s="512">
        <v>0.93643895678008571</v>
      </c>
      <c r="R15" s="551"/>
      <c r="S15" s="550"/>
      <c r="T15" s="550"/>
      <c r="U15" s="550"/>
      <c r="AC15" s="533" t="s">
        <v>90</v>
      </c>
      <c r="AD15" s="26">
        <v>1908475.4999999981</v>
      </c>
      <c r="AE15" s="27">
        <v>26</v>
      </c>
      <c r="AF15" s="28"/>
      <c r="AG15" s="28"/>
      <c r="AH15" s="29"/>
      <c r="AI15" s="12"/>
      <c r="AN15" s="809" t="s">
        <v>64</v>
      </c>
      <c r="AO15" s="43" t="s">
        <v>136</v>
      </c>
      <c r="AP15" s="18">
        <v>1590451.3081028578</v>
      </c>
      <c r="AQ15" s="19">
        <v>2</v>
      </c>
      <c r="AR15" s="20">
        <v>795225.65405142889</v>
      </c>
      <c r="AS15" s="20">
        <v>5.5662961593378677</v>
      </c>
      <c r="AT15" s="21">
        <v>7.0151848557842164E-2</v>
      </c>
    </row>
    <row r="16" spans="3:46" ht="15.75" thickTop="1">
      <c r="L16" s="501" t="s">
        <v>88</v>
      </c>
      <c r="M16" s="486">
        <v>369120.49999999994</v>
      </c>
      <c r="N16" s="559">
        <v>16</v>
      </c>
      <c r="O16" s="487">
        <v>23070.031249999996</v>
      </c>
      <c r="P16" s="543"/>
      <c r="Q16" s="544"/>
      <c r="R16" s="551"/>
      <c r="S16" s="550"/>
      <c r="T16" s="550"/>
      <c r="U16" s="550"/>
      <c r="AC16" s="816" t="s">
        <v>112</v>
      </c>
      <c r="AD16" s="816"/>
      <c r="AE16" s="816"/>
      <c r="AF16" s="816"/>
      <c r="AG16" s="816"/>
      <c r="AH16" s="816"/>
      <c r="AI16" s="12"/>
      <c r="AN16" s="809"/>
      <c r="AO16" s="43" t="s">
        <v>88</v>
      </c>
      <c r="AP16" s="18">
        <v>569529.86132135219</v>
      </c>
      <c r="AQ16" s="20">
        <v>3.9865060483778727</v>
      </c>
      <c r="AR16" s="204" t="s">
        <v>169</v>
      </c>
      <c r="AS16" s="23"/>
      <c r="AT16" s="24"/>
    </row>
    <row r="17" spans="3:46" ht="24">
      <c r="L17" s="501" t="s">
        <v>89</v>
      </c>
      <c r="M17" s="486">
        <v>83061112.25</v>
      </c>
      <c r="N17" s="559">
        <v>27</v>
      </c>
      <c r="O17" s="543"/>
      <c r="P17" s="543"/>
      <c r="Q17" s="544"/>
      <c r="R17" s="551"/>
      <c r="S17" s="550"/>
      <c r="T17" s="550"/>
      <c r="U17" s="550"/>
      <c r="AN17" s="809" t="s">
        <v>86</v>
      </c>
      <c r="AO17" s="43" t="s">
        <v>136</v>
      </c>
      <c r="AP17" s="18">
        <v>7156.7603902177589</v>
      </c>
      <c r="AQ17" s="19">
        <v>2</v>
      </c>
      <c r="AR17" s="20">
        <v>3578.3801951088794</v>
      </c>
      <c r="AS17" s="22">
        <v>0.20506913594928636</v>
      </c>
      <c r="AT17" s="21">
        <v>0.81515954472216701</v>
      </c>
    </row>
    <row r="18" spans="3:46" ht="24.75" thickBot="1">
      <c r="D18" t="s">
        <v>62</v>
      </c>
      <c r="E18" t="s">
        <v>64</v>
      </c>
      <c r="L18" s="502" t="s">
        <v>90</v>
      </c>
      <c r="M18" s="560">
        <v>2050275.4999999984</v>
      </c>
      <c r="N18" s="561">
        <v>26</v>
      </c>
      <c r="O18" s="562"/>
      <c r="P18" s="562"/>
      <c r="Q18" s="563"/>
      <c r="R18" s="551"/>
      <c r="S18" s="550"/>
      <c r="T18" s="550"/>
      <c r="U18" s="550"/>
      <c r="AN18" s="809"/>
      <c r="AO18" s="43" t="s">
        <v>88</v>
      </c>
      <c r="AP18" s="18">
        <v>1046977.6971198085</v>
      </c>
      <c r="AQ18" s="19">
        <v>60</v>
      </c>
      <c r="AR18" s="204" t="s">
        <v>170</v>
      </c>
      <c r="AS18" s="23"/>
      <c r="AT18" s="24"/>
    </row>
    <row r="19" spans="3:46" ht="24.75" thickTop="1">
      <c r="D19" t="s">
        <v>68</v>
      </c>
      <c r="E19" t="s">
        <v>71</v>
      </c>
      <c r="L19" s="821" t="s">
        <v>261</v>
      </c>
      <c r="M19" s="821"/>
      <c r="N19" s="821"/>
      <c r="O19" s="821"/>
      <c r="P19" s="821"/>
      <c r="Q19" s="821"/>
      <c r="R19" s="551"/>
      <c r="S19" s="550"/>
      <c r="T19" s="550"/>
      <c r="U19" s="550"/>
      <c r="AD19" s="803" t="s">
        <v>116</v>
      </c>
      <c r="AE19" s="803"/>
      <c r="AF19" s="803"/>
      <c r="AG19" s="803"/>
      <c r="AH19" s="803"/>
      <c r="AN19" s="809" t="s">
        <v>87</v>
      </c>
      <c r="AO19" s="43" t="s">
        <v>136</v>
      </c>
      <c r="AP19" s="18">
        <v>287180.3700699677</v>
      </c>
      <c r="AQ19" s="19">
        <v>4</v>
      </c>
      <c r="AR19" s="20">
        <v>71795.092517491925</v>
      </c>
      <c r="AS19" s="20">
        <v>4.1144195935594725</v>
      </c>
      <c r="AT19" s="21">
        <v>5.1820464625522361E-3</v>
      </c>
    </row>
    <row r="20" spans="3:46" ht="15.75" thickBot="1">
      <c r="D20" t="s">
        <v>70</v>
      </c>
      <c r="E20" t="s">
        <v>72</v>
      </c>
      <c r="M20" s="550"/>
      <c r="N20" s="550"/>
      <c r="O20" s="550"/>
      <c r="P20" s="550"/>
      <c r="Q20" s="550"/>
      <c r="R20" s="550"/>
      <c r="S20" s="550"/>
      <c r="T20" s="550"/>
      <c r="U20" s="550"/>
      <c r="AD20" s="8" t="s">
        <v>76</v>
      </c>
      <c r="AE20" s="8" t="s">
        <v>77</v>
      </c>
      <c r="AF20" s="7"/>
      <c r="AG20" s="7"/>
      <c r="AH20" s="7"/>
      <c r="AN20" s="809"/>
      <c r="AO20" s="43" t="s">
        <v>88</v>
      </c>
      <c r="AP20" s="18">
        <v>1046977.6971198085</v>
      </c>
      <c r="AQ20" s="19">
        <v>60</v>
      </c>
      <c r="AR20" s="204" t="s">
        <v>170</v>
      </c>
      <c r="AS20" s="23"/>
      <c r="AT20" s="24"/>
    </row>
    <row r="21" spans="3:46" ht="24.75" thickTop="1">
      <c r="D21" t="s">
        <v>69</v>
      </c>
      <c r="E21" t="s">
        <v>73</v>
      </c>
      <c r="M21" s="550"/>
      <c r="N21" s="550"/>
      <c r="O21" s="550"/>
      <c r="P21" s="550"/>
      <c r="Q21" s="550"/>
      <c r="R21" s="550"/>
      <c r="S21" s="550"/>
      <c r="T21" s="550"/>
      <c r="U21" s="550"/>
      <c r="AD21" s="769" t="s">
        <v>67</v>
      </c>
      <c r="AE21" s="771" t="s">
        <v>93</v>
      </c>
      <c r="AF21" s="773" t="s">
        <v>94</v>
      </c>
      <c r="AG21" s="773" t="s">
        <v>95</v>
      </c>
      <c r="AH21" s="775"/>
      <c r="AN21" s="809" t="s">
        <v>66</v>
      </c>
      <c r="AO21" s="43" t="s">
        <v>136</v>
      </c>
      <c r="AP21" s="18">
        <v>6146721.7814238397</v>
      </c>
      <c r="AQ21" s="19">
        <v>2</v>
      </c>
      <c r="AR21" s="20">
        <v>3073360.8907119199</v>
      </c>
      <c r="AS21" s="20">
        <v>11.245842229123094</v>
      </c>
      <c r="AT21" s="21">
        <v>6.2097743978320828E-3</v>
      </c>
    </row>
    <row r="22" spans="3:46" ht="15.75" thickBot="1">
      <c r="M22" s="803" t="s">
        <v>91</v>
      </c>
      <c r="N22" s="803"/>
      <c r="O22" s="803"/>
      <c r="P22" s="803"/>
      <c r="Q22" s="803"/>
      <c r="AD22" s="770"/>
      <c r="AE22" s="772"/>
      <c r="AF22" s="774"/>
      <c r="AG22" s="30" t="s">
        <v>96</v>
      </c>
      <c r="AH22" s="31" t="s">
        <v>97</v>
      </c>
      <c r="AN22" s="809"/>
      <c r="AO22" s="43" t="s">
        <v>88</v>
      </c>
      <c r="AP22" s="18">
        <v>1952146.4626546206</v>
      </c>
      <c r="AQ22" s="20">
        <v>7.14316733628677</v>
      </c>
      <c r="AR22" s="204" t="s">
        <v>171</v>
      </c>
      <c r="AS22" s="23"/>
      <c r="AT22" s="24"/>
    </row>
    <row r="23" spans="3:46" ht="25.5" thickTop="1" thickBot="1">
      <c r="C23" t="s">
        <v>62</v>
      </c>
      <c r="D23" t="s">
        <v>64</v>
      </c>
      <c r="E23" t="s">
        <v>47</v>
      </c>
      <c r="F23" t="s">
        <v>65</v>
      </c>
      <c r="G23" t="s">
        <v>74</v>
      </c>
      <c r="M23" s="8" t="s">
        <v>76</v>
      </c>
      <c r="N23" s="8" t="s">
        <v>77</v>
      </c>
      <c r="O23" s="7"/>
      <c r="P23" s="7"/>
      <c r="Q23" s="7"/>
      <c r="AD23" s="52" t="s">
        <v>104</v>
      </c>
      <c r="AE23" s="32">
        <v>1305.166666666667</v>
      </c>
      <c r="AF23" s="15">
        <v>64.996960992584931</v>
      </c>
      <c r="AG23" s="15">
        <v>1168.6131187686619</v>
      </c>
      <c r="AH23" s="33">
        <v>1441.720214564672</v>
      </c>
      <c r="AN23" s="809" t="s">
        <v>137</v>
      </c>
      <c r="AO23" s="43" t="s">
        <v>136</v>
      </c>
      <c r="AP23" s="18">
        <v>709687.66361529822</v>
      </c>
      <c r="AQ23" s="19">
        <v>4</v>
      </c>
      <c r="AR23" s="20">
        <v>177421.91590382456</v>
      </c>
      <c r="AS23" s="20">
        <v>10.167661625948945</v>
      </c>
      <c r="AT23" s="21">
        <v>2.3734643357456487E-6</v>
      </c>
    </row>
    <row r="24" spans="3:46" ht="15.75" thickTop="1">
      <c r="C24">
        <v>1</v>
      </c>
      <c r="D24">
        <v>1</v>
      </c>
      <c r="E24">
        <v>1</v>
      </c>
      <c r="F24">
        <v>1</v>
      </c>
      <c r="G24" s="2">
        <v>1379</v>
      </c>
      <c r="H24" s="5">
        <v>1579</v>
      </c>
      <c r="M24" s="769" t="s">
        <v>92</v>
      </c>
      <c r="N24" s="771" t="s">
        <v>93</v>
      </c>
      <c r="O24" s="773" t="s">
        <v>94</v>
      </c>
      <c r="P24" s="773" t="s">
        <v>95</v>
      </c>
      <c r="Q24" s="775"/>
      <c r="AD24" s="53" t="s">
        <v>105</v>
      </c>
      <c r="AE24" s="18">
        <v>1602.666666666667</v>
      </c>
      <c r="AF24" s="20">
        <v>64.996960992584931</v>
      </c>
      <c r="AG24" s="20">
        <v>1466.1131187686619</v>
      </c>
      <c r="AH24" s="34">
        <v>1739.220214564672</v>
      </c>
      <c r="AN24" s="809"/>
      <c r="AO24" s="43" t="s">
        <v>88</v>
      </c>
      <c r="AP24" s="18">
        <v>1046977.6971198085</v>
      </c>
      <c r="AQ24" s="19">
        <v>60</v>
      </c>
      <c r="AR24" s="204" t="s">
        <v>170</v>
      </c>
      <c r="AS24" s="23"/>
      <c r="AT24" s="24"/>
    </row>
    <row r="25" spans="3:46" ht="18" customHeight="1" thickBot="1">
      <c r="C25">
        <v>1</v>
      </c>
      <c r="D25">
        <v>1</v>
      </c>
      <c r="E25">
        <v>2</v>
      </c>
      <c r="F25">
        <v>1</v>
      </c>
      <c r="G25" s="2">
        <v>1224.5</v>
      </c>
      <c r="H25" s="5">
        <v>1024.5</v>
      </c>
      <c r="M25" s="770"/>
      <c r="N25" s="772"/>
      <c r="O25" s="774"/>
      <c r="P25" s="30" t="s">
        <v>96</v>
      </c>
      <c r="Q25" s="31" t="s">
        <v>97</v>
      </c>
      <c r="AD25" s="53" t="s">
        <v>110</v>
      </c>
      <c r="AE25" s="18">
        <v>1502.3333333333335</v>
      </c>
      <c r="AF25" s="20">
        <v>64.996960992584931</v>
      </c>
      <c r="AG25" s="20">
        <v>1365.7797854353284</v>
      </c>
      <c r="AH25" s="34">
        <v>1638.8868812313385</v>
      </c>
      <c r="AN25" s="809" t="s">
        <v>138</v>
      </c>
      <c r="AO25" s="43" t="s">
        <v>136</v>
      </c>
      <c r="AP25" s="18">
        <v>564607.50677299523</v>
      </c>
      <c r="AQ25" s="19">
        <v>4</v>
      </c>
      <c r="AR25" s="20">
        <v>141151.87669324881</v>
      </c>
      <c r="AS25" s="20">
        <v>8.0891050734825587</v>
      </c>
      <c r="AT25" s="21">
        <v>2.7644642094559778E-5</v>
      </c>
    </row>
    <row r="26" spans="3:46" ht="16.5" thickTop="1" thickBot="1">
      <c r="C26">
        <v>1</v>
      </c>
      <c r="D26">
        <v>1</v>
      </c>
      <c r="E26">
        <v>3</v>
      </c>
      <c r="F26">
        <v>1</v>
      </c>
      <c r="G26" s="2">
        <v>1312</v>
      </c>
      <c r="H26" s="5">
        <v>1312</v>
      </c>
      <c r="M26" s="12" t="s">
        <v>98</v>
      </c>
      <c r="N26" s="32">
        <v>1537.6111111111113</v>
      </c>
      <c r="O26" s="15">
        <v>38.516916477546253</v>
      </c>
      <c r="P26" s="15">
        <v>1455.9588957606998</v>
      </c>
      <c r="Q26" s="33">
        <v>1619.2633264615229</v>
      </c>
      <c r="T26">
        <f>O26*2</f>
        <v>77.033832955092507</v>
      </c>
      <c r="AD26" s="53" t="s">
        <v>117</v>
      </c>
      <c r="AE26" s="18">
        <v>1537.6666666666667</v>
      </c>
      <c r="AF26" s="20">
        <v>64.996960992584931</v>
      </c>
      <c r="AG26" s="20">
        <v>1401.1131187686619</v>
      </c>
      <c r="AH26" s="34">
        <v>1674.2202145646716</v>
      </c>
      <c r="AN26" s="811"/>
      <c r="AO26" s="46" t="s">
        <v>88</v>
      </c>
      <c r="AP26" s="26">
        <v>1046977.6971198085</v>
      </c>
      <c r="AQ26" s="27">
        <v>60</v>
      </c>
      <c r="AR26" s="205" t="s">
        <v>170</v>
      </c>
      <c r="AS26" s="28"/>
      <c r="AT26" s="29"/>
    </row>
    <row r="27" spans="3:46" ht="15.75" thickTop="1">
      <c r="C27">
        <v>2</v>
      </c>
      <c r="D27">
        <v>1</v>
      </c>
      <c r="E27">
        <v>1</v>
      </c>
      <c r="F27">
        <v>2</v>
      </c>
      <c r="G27" s="2">
        <v>1616</v>
      </c>
      <c r="H27" s="5">
        <v>1616</v>
      </c>
      <c r="M27" s="17" t="s">
        <v>99</v>
      </c>
      <c r="N27" s="18">
        <v>1882.2777777777778</v>
      </c>
      <c r="O27" s="20">
        <v>38.516916477546218</v>
      </c>
      <c r="P27" s="20">
        <v>1800.6255624273665</v>
      </c>
      <c r="Q27" s="34">
        <v>1963.9299931281892</v>
      </c>
      <c r="T27" s="2"/>
      <c r="AD27" s="53" t="s">
        <v>118</v>
      </c>
      <c r="AE27" s="18">
        <v>1905.166666666667</v>
      </c>
      <c r="AF27" s="20">
        <v>64.996960992584931</v>
      </c>
      <c r="AG27" s="20">
        <v>1768.6131187686619</v>
      </c>
      <c r="AH27" s="34">
        <v>2041.720214564672</v>
      </c>
      <c r="AN27" s="816" t="s">
        <v>163</v>
      </c>
      <c r="AO27" s="816"/>
      <c r="AP27" s="816"/>
      <c r="AQ27" s="816"/>
      <c r="AR27" s="816"/>
      <c r="AS27" s="816"/>
      <c r="AT27" s="816"/>
    </row>
    <row r="28" spans="3:46" ht="15.75" thickBot="1">
      <c r="C28">
        <v>2</v>
      </c>
      <c r="D28">
        <v>1</v>
      </c>
      <c r="E28">
        <v>2</v>
      </c>
      <c r="F28">
        <v>2</v>
      </c>
      <c r="G28" s="2">
        <v>1512</v>
      </c>
      <c r="H28" s="5">
        <v>1512</v>
      </c>
      <c r="M28" s="25" t="s">
        <v>100</v>
      </c>
      <c r="N28" s="26">
        <v>1776.6111111111113</v>
      </c>
      <c r="O28" s="35">
        <v>38.516916477546225</v>
      </c>
      <c r="P28" s="35">
        <v>1694.9588957606998</v>
      </c>
      <c r="Q28" s="36">
        <v>1858.2633264615229</v>
      </c>
      <c r="T28" s="2"/>
      <c r="AD28" s="53" t="s">
        <v>119</v>
      </c>
      <c r="AE28" s="18">
        <v>1852.3333333333335</v>
      </c>
      <c r="AF28" s="20">
        <v>64.996960992584931</v>
      </c>
      <c r="AG28" s="20">
        <v>1715.7797854353284</v>
      </c>
      <c r="AH28" s="34">
        <v>1988.8868812313385</v>
      </c>
      <c r="AN28" s="816" t="s">
        <v>164</v>
      </c>
      <c r="AO28" s="816"/>
      <c r="AP28" s="816"/>
      <c r="AQ28" s="816"/>
      <c r="AR28" s="816"/>
      <c r="AS28" s="816"/>
      <c r="AT28" s="816"/>
    </row>
    <row r="29" spans="3:46" ht="15.75" thickTop="1">
      <c r="C29">
        <v>2</v>
      </c>
      <c r="D29">
        <v>1</v>
      </c>
      <c r="E29">
        <v>3</v>
      </c>
      <c r="F29">
        <v>2</v>
      </c>
      <c r="G29" s="2">
        <v>1680</v>
      </c>
      <c r="H29" s="5">
        <v>1680</v>
      </c>
      <c r="AD29" s="53" t="s">
        <v>120</v>
      </c>
      <c r="AE29" s="18">
        <v>1770.0000000000002</v>
      </c>
      <c r="AF29" s="20">
        <v>64.996960992584931</v>
      </c>
      <c r="AG29" s="20">
        <v>1633.4464521019954</v>
      </c>
      <c r="AH29" s="34">
        <v>1906.553547898005</v>
      </c>
      <c r="AN29" s="816" t="s">
        <v>165</v>
      </c>
      <c r="AO29" s="816"/>
      <c r="AP29" s="816"/>
      <c r="AQ29" s="816"/>
      <c r="AR29" s="816"/>
      <c r="AS29" s="816"/>
      <c r="AT29" s="816"/>
    </row>
    <row r="30" spans="3:46">
      <c r="C30">
        <v>3</v>
      </c>
      <c r="D30">
        <v>1</v>
      </c>
      <c r="E30">
        <v>1</v>
      </c>
      <c r="F30">
        <v>3</v>
      </c>
      <c r="G30" s="2">
        <v>1572.5</v>
      </c>
      <c r="H30" s="5">
        <v>1572.5</v>
      </c>
      <c r="AD30" s="53" t="s">
        <v>121</v>
      </c>
      <c r="AE30" s="18">
        <v>2139</v>
      </c>
      <c r="AF30" s="20">
        <v>64.996960992584931</v>
      </c>
      <c r="AG30" s="20">
        <v>2002.446452101995</v>
      </c>
      <c r="AH30" s="34">
        <v>2275.553547898005</v>
      </c>
      <c r="AN30" s="816" t="s">
        <v>142</v>
      </c>
      <c r="AO30" s="816"/>
      <c r="AP30" s="816"/>
      <c r="AQ30" s="816"/>
      <c r="AR30" s="816"/>
      <c r="AS30" s="816"/>
      <c r="AT30" s="816"/>
    </row>
    <row r="31" spans="3:46" ht="15.75" thickBot="1">
      <c r="C31">
        <v>3</v>
      </c>
      <c r="D31">
        <v>1</v>
      </c>
      <c r="E31">
        <v>2</v>
      </c>
      <c r="F31">
        <v>3</v>
      </c>
      <c r="G31" s="2">
        <v>1460</v>
      </c>
      <c r="H31" s="5">
        <v>1460</v>
      </c>
      <c r="AD31" s="54" t="s">
        <v>122</v>
      </c>
      <c r="AE31" s="26">
        <v>1975.1666666666667</v>
      </c>
      <c r="AF31" s="35">
        <v>64.996960992584889</v>
      </c>
      <c r="AG31" s="35">
        <v>1838.6131187686619</v>
      </c>
      <c r="AH31" s="36">
        <v>2111.7202145646716</v>
      </c>
      <c r="AN31" s="816" t="s">
        <v>166</v>
      </c>
      <c r="AO31" s="816"/>
      <c r="AP31" s="816"/>
      <c r="AQ31" s="816"/>
      <c r="AR31" s="816"/>
      <c r="AS31" s="816"/>
      <c r="AT31" s="816"/>
    </row>
    <row r="32" spans="3:46" ht="15.75" thickTop="1">
      <c r="C32">
        <v>3</v>
      </c>
      <c r="D32">
        <v>1</v>
      </c>
      <c r="E32">
        <v>3</v>
      </c>
      <c r="F32">
        <v>3</v>
      </c>
      <c r="G32" s="2">
        <v>1474.5</v>
      </c>
      <c r="H32" s="5">
        <v>1474.5</v>
      </c>
      <c r="M32" s="803" t="s">
        <v>101</v>
      </c>
      <c r="N32" s="803"/>
      <c r="O32" s="803"/>
      <c r="P32" s="803"/>
      <c r="Q32" s="803"/>
      <c r="V32" s="6"/>
      <c r="W32" s="6"/>
      <c r="X32" s="6"/>
      <c r="Y32" s="453"/>
      <c r="Z32" s="6"/>
      <c r="AA32" s="453"/>
    </row>
    <row r="33" spans="3:45" ht="15.75" thickBot="1">
      <c r="C33">
        <v>1</v>
      </c>
      <c r="D33">
        <v>2</v>
      </c>
      <c r="E33">
        <v>1</v>
      </c>
      <c r="F33">
        <v>4</v>
      </c>
      <c r="G33" s="2">
        <v>1495</v>
      </c>
      <c r="H33" s="5">
        <v>1495</v>
      </c>
      <c r="M33" s="8" t="s">
        <v>76</v>
      </c>
      <c r="N33" s="8" t="s">
        <v>77</v>
      </c>
      <c r="O33" s="7"/>
      <c r="P33" s="7"/>
      <c r="Q33" s="7"/>
      <c r="V33" s="6"/>
      <c r="W33" s="6"/>
      <c r="X33" s="6"/>
      <c r="Y33" s="6"/>
      <c r="Z33" s="6"/>
      <c r="AA33" s="6"/>
      <c r="AB33" s="6"/>
    </row>
    <row r="34" spans="3:45" ht="15.75" thickTop="1">
      <c r="C34">
        <v>1</v>
      </c>
      <c r="D34">
        <v>2</v>
      </c>
      <c r="E34">
        <v>2</v>
      </c>
      <c r="F34">
        <v>4</v>
      </c>
      <c r="G34" s="2">
        <v>1538</v>
      </c>
      <c r="H34" s="5">
        <v>1538</v>
      </c>
      <c r="M34" s="769" t="s">
        <v>102</v>
      </c>
      <c r="N34" s="771" t="s">
        <v>93</v>
      </c>
      <c r="O34" s="773" t="s">
        <v>94</v>
      </c>
      <c r="P34" s="773" t="s">
        <v>95</v>
      </c>
      <c r="Q34" s="775"/>
      <c r="V34" s="6"/>
      <c r="W34" s="6"/>
      <c r="X34" s="6"/>
      <c r="Y34" s="6"/>
      <c r="Z34" s="6"/>
      <c r="AA34" s="6"/>
      <c r="AB34" s="6"/>
      <c r="AO34" s="803" t="s">
        <v>126</v>
      </c>
      <c r="AP34" s="803"/>
      <c r="AQ34" s="803"/>
      <c r="AR34" s="803"/>
      <c r="AS34" s="803"/>
    </row>
    <row r="35" spans="3:45" ht="25.5" customHeight="1" thickBot="1">
      <c r="C35">
        <v>1</v>
      </c>
      <c r="D35">
        <v>2</v>
      </c>
      <c r="E35">
        <v>3</v>
      </c>
      <c r="F35">
        <v>4</v>
      </c>
      <c r="G35" s="2">
        <v>1580</v>
      </c>
      <c r="H35" s="5">
        <v>1580</v>
      </c>
      <c r="M35" s="770"/>
      <c r="N35" s="772"/>
      <c r="O35" s="774"/>
      <c r="P35" s="30" t="s">
        <v>96</v>
      </c>
      <c r="Q35" s="31" t="s">
        <v>97</v>
      </c>
      <c r="U35" s="760" t="s">
        <v>46</v>
      </c>
      <c r="V35" s="760"/>
      <c r="W35" s="760"/>
      <c r="X35" s="760"/>
      <c r="Y35" s="760"/>
      <c r="Z35" s="760"/>
      <c r="AA35" s="760"/>
      <c r="AB35" s="6"/>
      <c r="AD35" s="803" t="s">
        <v>77</v>
      </c>
      <c r="AE35" s="803"/>
      <c r="AF35" s="803"/>
      <c r="AG35" s="803"/>
      <c r="AH35" s="803"/>
      <c r="AI35" s="803"/>
      <c r="AJ35" s="803"/>
      <c r="AK35" s="803"/>
      <c r="AL35" s="7"/>
      <c r="AO35" s="8" t="s">
        <v>76</v>
      </c>
      <c r="AP35" s="8" t="s">
        <v>154</v>
      </c>
      <c r="AQ35" s="7"/>
      <c r="AR35" s="7"/>
      <c r="AS35" s="7"/>
    </row>
    <row r="36" spans="3:45" ht="16.5" thickTop="1" thickBot="1">
      <c r="C36">
        <v>2</v>
      </c>
      <c r="D36">
        <v>2</v>
      </c>
      <c r="E36">
        <v>1</v>
      </c>
      <c r="F36">
        <v>5</v>
      </c>
      <c r="G36" s="2">
        <v>1772.5</v>
      </c>
      <c r="H36" s="5">
        <v>1772.5</v>
      </c>
      <c r="M36" s="12" t="s">
        <v>49</v>
      </c>
      <c r="N36" s="32">
        <v>1470.0555555555559</v>
      </c>
      <c r="O36" s="15">
        <v>38.516916477546218</v>
      </c>
      <c r="P36" s="15">
        <v>1388.4033402051446</v>
      </c>
      <c r="Q36" s="33">
        <v>1551.7077709059672</v>
      </c>
      <c r="U36" s="824" t="s">
        <v>67</v>
      </c>
      <c r="V36" s="825"/>
      <c r="W36" s="828" t="s">
        <v>64</v>
      </c>
      <c r="X36" s="767" t="s">
        <v>103</v>
      </c>
      <c r="Y36" s="767"/>
      <c r="Z36" s="767"/>
      <c r="AA36" s="768"/>
      <c r="AB36" s="6"/>
      <c r="AD36" s="804" t="s">
        <v>67</v>
      </c>
      <c r="AE36" s="805"/>
      <c r="AF36" s="771" t="s">
        <v>64</v>
      </c>
      <c r="AG36" s="773" t="s">
        <v>103</v>
      </c>
      <c r="AH36" s="773"/>
      <c r="AI36" s="773"/>
      <c r="AJ36" s="773"/>
      <c r="AK36" s="775"/>
      <c r="AL36" s="49"/>
      <c r="AO36" s="769" t="s">
        <v>127</v>
      </c>
      <c r="AP36" s="771" t="s">
        <v>93</v>
      </c>
      <c r="AQ36" s="773" t="s">
        <v>94</v>
      </c>
      <c r="AR36" s="773" t="s">
        <v>95</v>
      </c>
      <c r="AS36" s="775"/>
    </row>
    <row r="37" spans="3:45" ht="16.5" thickTop="1" thickBot="1">
      <c r="C37">
        <v>2</v>
      </c>
      <c r="D37">
        <v>2</v>
      </c>
      <c r="E37">
        <v>2</v>
      </c>
      <c r="F37">
        <v>5</v>
      </c>
      <c r="G37" s="2">
        <v>2095</v>
      </c>
      <c r="H37" s="5">
        <v>2095</v>
      </c>
      <c r="M37" s="17" t="s">
        <v>50</v>
      </c>
      <c r="N37" s="18">
        <v>1765.0555555555557</v>
      </c>
      <c r="O37" s="20">
        <v>38.516916477546182</v>
      </c>
      <c r="P37" s="20">
        <v>1683.4033402051443</v>
      </c>
      <c r="Q37" s="34">
        <v>1846.707770905967</v>
      </c>
      <c r="U37" s="826"/>
      <c r="V37" s="827"/>
      <c r="W37" s="829"/>
      <c r="X37" s="534" t="s">
        <v>104</v>
      </c>
      <c r="Y37" s="534" t="s">
        <v>105</v>
      </c>
      <c r="Z37" s="534" t="s">
        <v>110</v>
      </c>
      <c r="AA37" s="535" t="s">
        <v>117</v>
      </c>
      <c r="AB37" s="6"/>
      <c r="AD37" s="806"/>
      <c r="AE37" s="807"/>
      <c r="AF37" s="772"/>
      <c r="AG37" s="37" t="s">
        <v>104</v>
      </c>
      <c r="AH37" s="37" t="s">
        <v>105</v>
      </c>
      <c r="AI37" s="37" t="s">
        <v>110</v>
      </c>
      <c r="AJ37" s="37" t="s">
        <v>117</v>
      </c>
      <c r="AK37" s="38" t="s">
        <v>118</v>
      </c>
      <c r="AL37" s="49"/>
      <c r="AO37" s="770"/>
      <c r="AP37" s="772"/>
      <c r="AQ37" s="774"/>
      <c r="AR37" s="60" t="s">
        <v>96</v>
      </c>
      <c r="AS37" s="31" t="s">
        <v>97</v>
      </c>
    </row>
    <row r="38" spans="3:45" ht="16.5" thickTop="1" thickBot="1">
      <c r="C38">
        <v>2</v>
      </c>
      <c r="D38">
        <v>2</v>
      </c>
      <c r="E38">
        <v>3</v>
      </c>
      <c r="F38">
        <v>5</v>
      </c>
      <c r="G38" s="2">
        <v>1848</v>
      </c>
      <c r="H38" s="5">
        <v>1848</v>
      </c>
      <c r="M38" s="25" t="s">
        <v>51</v>
      </c>
      <c r="N38" s="26">
        <v>1961.3888888888889</v>
      </c>
      <c r="O38" s="35">
        <v>38.516916477546204</v>
      </c>
      <c r="P38" s="35">
        <v>1879.7366735384776</v>
      </c>
      <c r="Q38" s="36">
        <v>2043.0411042393002</v>
      </c>
      <c r="U38" s="830" t="s">
        <v>260</v>
      </c>
      <c r="V38" s="536" t="s">
        <v>104</v>
      </c>
      <c r="W38" s="537">
        <v>3</v>
      </c>
      <c r="X38" s="538">
        <v>1305.1666666666667</v>
      </c>
      <c r="Y38" s="539"/>
      <c r="Z38" s="539"/>
      <c r="AA38" s="540"/>
      <c r="AB38" s="6"/>
      <c r="AD38" s="808" t="s">
        <v>109</v>
      </c>
      <c r="AE38" s="55" t="s">
        <v>104</v>
      </c>
      <c r="AF38" s="40">
        <v>3</v>
      </c>
      <c r="AG38" s="41">
        <v>1305.1666666666667</v>
      </c>
      <c r="AH38" s="50"/>
      <c r="AI38" s="50"/>
      <c r="AJ38" s="50"/>
      <c r="AK38" s="42"/>
      <c r="AL38" s="49"/>
      <c r="AO38" s="12" t="s">
        <v>128</v>
      </c>
      <c r="AP38" s="32">
        <v>1608.4155650320031</v>
      </c>
      <c r="AQ38" s="15">
        <v>23.85127719445029</v>
      </c>
      <c r="AR38" s="15">
        <v>1560.7059072076947</v>
      </c>
      <c r="AS38" s="33">
        <v>1656.1252228563114</v>
      </c>
    </row>
    <row r="39" spans="3:45" ht="16.5" thickTop="1" thickBot="1">
      <c r="C39">
        <v>3</v>
      </c>
      <c r="D39">
        <v>2</v>
      </c>
      <c r="E39">
        <v>1</v>
      </c>
      <c r="F39">
        <v>6</v>
      </c>
      <c r="G39" s="2">
        <v>1716</v>
      </c>
      <c r="H39" s="5">
        <v>1716</v>
      </c>
      <c r="N39" s="2"/>
      <c r="O39" s="2"/>
      <c r="P39" s="2"/>
      <c r="U39" s="831"/>
      <c r="V39" s="485" t="s">
        <v>110</v>
      </c>
      <c r="W39" s="541">
        <v>3</v>
      </c>
      <c r="X39" s="542">
        <v>1502.3333333333333</v>
      </c>
      <c r="Y39" s="542">
        <v>1502.3333333333333</v>
      </c>
      <c r="Z39" s="543"/>
      <c r="AA39" s="544"/>
      <c r="AB39" s="6"/>
      <c r="AD39" s="809"/>
      <c r="AE39" s="56" t="s">
        <v>110</v>
      </c>
      <c r="AF39" s="44">
        <v>3</v>
      </c>
      <c r="AG39" s="23"/>
      <c r="AH39" s="51">
        <v>1502.3333333333333</v>
      </c>
      <c r="AI39" s="23"/>
      <c r="AJ39" s="23"/>
      <c r="AK39" s="24"/>
      <c r="AL39" s="49"/>
      <c r="AO39" s="17" t="s">
        <v>129</v>
      </c>
      <c r="AP39" s="18">
        <v>1627.04363781501</v>
      </c>
      <c r="AQ39" s="20">
        <v>29.983839678146797</v>
      </c>
      <c r="AR39" s="20">
        <v>1567.0670286111995</v>
      </c>
      <c r="AS39" s="34">
        <v>1687.0202470188206</v>
      </c>
    </row>
    <row r="40" spans="3:45" ht="16.5" thickTop="1" thickBot="1">
      <c r="C40">
        <v>3</v>
      </c>
      <c r="D40">
        <v>2</v>
      </c>
      <c r="E40">
        <v>2</v>
      </c>
      <c r="F40">
        <v>6</v>
      </c>
      <c r="G40" s="2">
        <v>2050</v>
      </c>
      <c r="H40" s="5">
        <v>2050</v>
      </c>
      <c r="N40" s="2"/>
      <c r="O40" s="2"/>
      <c r="P40" s="2"/>
      <c r="U40" s="831"/>
      <c r="V40" s="485" t="s">
        <v>117</v>
      </c>
      <c r="W40" s="541">
        <v>3</v>
      </c>
      <c r="X40" s="542">
        <v>1537.6666666666667</v>
      </c>
      <c r="Y40" s="542">
        <v>1537.6666666666667</v>
      </c>
      <c r="Z40" s="543"/>
      <c r="AA40" s="544"/>
      <c r="AB40" s="6"/>
      <c r="AD40" s="809"/>
      <c r="AE40" s="56" t="s">
        <v>117</v>
      </c>
      <c r="AF40" s="44">
        <v>3</v>
      </c>
      <c r="AG40" s="23"/>
      <c r="AH40" s="51">
        <v>1537.6666666666667</v>
      </c>
      <c r="AI40" s="23"/>
      <c r="AJ40" s="23"/>
      <c r="AK40" s="24"/>
      <c r="AL40" s="49"/>
      <c r="AO40" s="25" t="s">
        <v>130</v>
      </c>
      <c r="AP40" s="26">
        <v>1676.8353616406807</v>
      </c>
      <c r="AQ40" s="35">
        <v>29.983839678146797</v>
      </c>
      <c r="AR40" s="35">
        <v>1616.8587524368702</v>
      </c>
      <c r="AS40" s="36">
        <v>1736.8119708444913</v>
      </c>
    </row>
    <row r="41" spans="3:45" ht="16.5" thickTop="1" thickBot="1">
      <c r="C41">
        <v>3</v>
      </c>
      <c r="D41">
        <v>2</v>
      </c>
      <c r="E41">
        <v>3</v>
      </c>
      <c r="F41">
        <v>6</v>
      </c>
      <c r="G41" s="2">
        <v>1791</v>
      </c>
      <c r="H41" s="5">
        <v>1791</v>
      </c>
      <c r="L41" t="s">
        <v>111</v>
      </c>
      <c r="N41" s="2"/>
      <c r="O41" s="2"/>
      <c r="P41" s="2"/>
      <c r="U41" s="831"/>
      <c r="V41" s="485" t="s">
        <v>105</v>
      </c>
      <c r="W41" s="541">
        <v>3</v>
      </c>
      <c r="X41" s="542">
        <v>1602.6666666666667</v>
      </c>
      <c r="Y41" s="542">
        <v>1602.6666666666667</v>
      </c>
      <c r="Z41" s="542">
        <v>1602.6666666666667</v>
      </c>
      <c r="AA41" s="544"/>
      <c r="AB41" s="6"/>
      <c r="AD41" s="809"/>
      <c r="AE41" s="56" t="s">
        <v>105</v>
      </c>
      <c r="AF41" s="44">
        <v>3</v>
      </c>
      <c r="AG41" s="23"/>
      <c r="AH41" s="51">
        <v>1602.6666666666667</v>
      </c>
      <c r="AI41" s="51">
        <v>1602.6666666666667</v>
      </c>
      <c r="AJ41" s="23"/>
      <c r="AK41" s="24"/>
      <c r="AL41" s="49"/>
    </row>
    <row r="42" spans="3:45" ht="16.5" thickTop="1" thickBot="1">
      <c r="C42">
        <v>1</v>
      </c>
      <c r="D42">
        <v>3</v>
      </c>
      <c r="E42">
        <v>1</v>
      </c>
      <c r="F42">
        <v>7</v>
      </c>
      <c r="G42" s="2">
        <v>1731</v>
      </c>
      <c r="H42" s="5">
        <v>1731</v>
      </c>
      <c r="M42" s="803" t="s">
        <v>77</v>
      </c>
      <c r="N42" s="803"/>
      <c r="O42" s="803"/>
      <c r="P42" s="803"/>
      <c r="Q42" s="803"/>
      <c r="U42" s="831"/>
      <c r="V42" s="485" t="s">
        <v>120</v>
      </c>
      <c r="W42" s="541">
        <v>3</v>
      </c>
      <c r="X42" s="543"/>
      <c r="Y42" s="542">
        <v>1770</v>
      </c>
      <c r="Z42" s="542">
        <v>1770</v>
      </c>
      <c r="AA42" s="545">
        <v>1770</v>
      </c>
      <c r="AB42" s="6"/>
      <c r="AD42" s="809"/>
      <c r="AE42" s="56" t="s">
        <v>120</v>
      </c>
      <c r="AF42" s="44">
        <v>3</v>
      </c>
      <c r="AG42" s="23"/>
      <c r="AH42" s="23"/>
      <c r="AI42" s="51">
        <v>1770</v>
      </c>
      <c r="AJ42" s="51">
        <v>1770</v>
      </c>
      <c r="AK42" s="24"/>
      <c r="AL42" s="49"/>
    </row>
    <row r="43" spans="3:45" ht="16.5" thickTop="1" thickBot="1">
      <c r="C43">
        <v>1</v>
      </c>
      <c r="D43">
        <v>3</v>
      </c>
      <c r="E43">
        <v>2</v>
      </c>
      <c r="F43">
        <v>7</v>
      </c>
      <c r="G43" s="2">
        <v>1772.5</v>
      </c>
      <c r="H43" s="5">
        <v>1772.5</v>
      </c>
      <c r="M43" s="804" t="s">
        <v>92</v>
      </c>
      <c r="N43" s="805"/>
      <c r="O43" s="771" t="s">
        <v>64</v>
      </c>
      <c r="P43" s="773" t="s">
        <v>103</v>
      </c>
      <c r="Q43" s="775"/>
      <c r="U43" s="831"/>
      <c r="V43" s="485" t="s">
        <v>119</v>
      </c>
      <c r="W43" s="541">
        <v>3</v>
      </c>
      <c r="X43" s="543"/>
      <c r="Y43" s="542">
        <v>1852.3333333333333</v>
      </c>
      <c r="Z43" s="542">
        <v>1852.3333333333333</v>
      </c>
      <c r="AA43" s="545">
        <v>1852.3333333333333</v>
      </c>
      <c r="AB43" s="6"/>
      <c r="AD43" s="809"/>
      <c r="AE43" s="56" t="s">
        <v>119</v>
      </c>
      <c r="AF43" s="44">
        <v>3</v>
      </c>
      <c r="AG43" s="23"/>
      <c r="AH43" s="23"/>
      <c r="AI43" s="23"/>
      <c r="AJ43" s="51">
        <v>1852.3333333333333</v>
      </c>
      <c r="AK43" s="24"/>
      <c r="AL43" s="49"/>
    </row>
    <row r="44" spans="3:45" ht="16.5" thickTop="1" thickBot="1">
      <c r="C44">
        <v>1</v>
      </c>
      <c r="D44">
        <v>3</v>
      </c>
      <c r="E44">
        <v>3</v>
      </c>
      <c r="F44">
        <v>7</v>
      </c>
      <c r="G44" s="2">
        <v>1806.5</v>
      </c>
      <c r="H44" s="5">
        <v>1806.5</v>
      </c>
      <c r="M44" s="806"/>
      <c r="N44" s="807"/>
      <c r="O44" s="772"/>
      <c r="P44" s="37" t="s">
        <v>104</v>
      </c>
      <c r="Q44" s="38" t="s">
        <v>105</v>
      </c>
      <c r="U44" s="831"/>
      <c r="V44" s="485" t="s">
        <v>118</v>
      </c>
      <c r="W44" s="541">
        <v>3</v>
      </c>
      <c r="X44" s="543"/>
      <c r="Y44" s="542">
        <v>1905.1666666666667</v>
      </c>
      <c r="Z44" s="542">
        <v>1905.1666666666667</v>
      </c>
      <c r="AA44" s="545">
        <v>1905.1666666666667</v>
      </c>
      <c r="AB44" s="6"/>
      <c r="AD44" s="809"/>
      <c r="AE44" s="56" t="s">
        <v>118</v>
      </c>
      <c r="AF44" s="44">
        <v>3</v>
      </c>
      <c r="AG44" s="23"/>
      <c r="AH44" s="23"/>
      <c r="AI44" s="23"/>
      <c r="AJ44" s="51">
        <v>1905.1666666666667</v>
      </c>
      <c r="AK44" s="24"/>
      <c r="AL44" s="49"/>
      <c r="AO44" s="803" t="s">
        <v>131</v>
      </c>
      <c r="AP44" s="803"/>
      <c r="AQ44" s="803"/>
      <c r="AR44" s="803"/>
      <c r="AS44" s="803"/>
    </row>
    <row r="45" spans="3:45" ht="16.5" thickTop="1" thickBot="1">
      <c r="C45">
        <v>2</v>
      </c>
      <c r="D45">
        <v>3</v>
      </c>
      <c r="E45">
        <v>1</v>
      </c>
      <c r="F45">
        <v>8</v>
      </c>
      <c r="G45" s="2">
        <v>1972.5</v>
      </c>
      <c r="H45" s="5">
        <v>1972.5</v>
      </c>
      <c r="M45" s="808" t="s">
        <v>109</v>
      </c>
      <c r="N45" s="39" t="s">
        <v>98</v>
      </c>
      <c r="O45" s="40">
        <v>9</v>
      </c>
      <c r="P45" s="41">
        <v>1537.6111111111111</v>
      </c>
      <c r="Q45" s="42"/>
      <c r="U45" s="831"/>
      <c r="V45" s="485" t="s">
        <v>122</v>
      </c>
      <c r="W45" s="541">
        <v>3</v>
      </c>
      <c r="X45" s="543"/>
      <c r="Y45" s="543"/>
      <c r="Z45" s="542">
        <v>1975.1666666666667</v>
      </c>
      <c r="AA45" s="545">
        <v>1975.1666666666667</v>
      </c>
      <c r="AB45" s="6"/>
      <c r="AD45" s="809"/>
      <c r="AE45" s="56" t="s">
        <v>122</v>
      </c>
      <c r="AF45" s="44">
        <v>3</v>
      </c>
      <c r="AG45" s="23"/>
      <c r="AH45" s="23"/>
      <c r="AI45" s="23"/>
      <c r="AJ45" s="51">
        <v>1975.1666666666667</v>
      </c>
      <c r="AK45" s="45">
        <v>1975.1666666666667</v>
      </c>
      <c r="AL45" s="49"/>
      <c r="AO45" s="8" t="s">
        <v>76</v>
      </c>
      <c r="AP45" s="8" t="s">
        <v>154</v>
      </c>
      <c r="AQ45" s="7"/>
      <c r="AR45" s="7"/>
      <c r="AS45" s="7"/>
    </row>
    <row r="46" spans="3:45" ht="16.5" thickTop="1" thickBot="1">
      <c r="C46">
        <v>2</v>
      </c>
      <c r="D46">
        <v>3</v>
      </c>
      <c r="E46">
        <v>2</v>
      </c>
      <c r="F46">
        <v>8</v>
      </c>
      <c r="G46" s="2">
        <v>2272</v>
      </c>
      <c r="H46" s="5">
        <v>2272</v>
      </c>
      <c r="M46" s="809"/>
      <c r="N46" s="43" t="s">
        <v>100</v>
      </c>
      <c r="O46" s="44">
        <v>9</v>
      </c>
      <c r="P46" s="23"/>
      <c r="Q46" s="45">
        <v>1776.6111111111109</v>
      </c>
      <c r="U46" s="831"/>
      <c r="V46" s="485" t="s">
        <v>121</v>
      </c>
      <c r="W46" s="541">
        <v>3</v>
      </c>
      <c r="X46" s="543"/>
      <c r="Y46" s="543"/>
      <c r="Z46" s="543"/>
      <c r="AA46" s="545">
        <v>2139</v>
      </c>
      <c r="AB46" s="565"/>
      <c r="AC46" s="565"/>
      <c r="AD46" s="809"/>
      <c r="AE46" s="56" t="s">
        <v>121</v>
      </c>
      <c r="AF46" s="44">
        <v>3</v>
      </c>
      <c r="AG46" s="23"/>
      <c r="AH46" s="23"/>
      <c r="AI46" s="23"/>
      <c r="AJ46" s="23"/>
      <c r="AK46" s="45">
        <v>2139</v>
      </c>
      <c r="AL46" s="49"/>
      <c r="AO46" s="769" t="s">
        <v>132</v>
      </c>
      <c r="AP46" s="771" t="s">
        <v>93</v>
      </c>
      <c r="AQ46" s="773" t="s">
        <v>94</v>
      </c>
      <c r="AR46" s="773" t="s">
        <v>95</v>
      </c>
      <c r="AS46" s="775"/>
    </row>
    <row r="47" spans="3:45" ht="16.5" thickTop="1" thickBot="1">
      <c r="C47">
        <v>2</v>
      </c>
      <c r="D47">
        <v>3</v>
      </c>
      <c r="E47">
        <v>3</v>
      </c>
      <c r="F47">
        <v>8</v>
      </c>
      <c r="G47" s="2">
        <v>2172.5</v>
      </c>
      <c r="H47" s="5">
        <v>2172.5</v>
      </c>
      <c r="M47" s="809"/>
      <c r="N47" s="43" t="s">
        <v>99</v>
      </c>
      <c r="O47" s="44">
        <v>9</v>
      </c>
      <c r="P47" s="23"/>
      <c r="Q47" s="45">
        <v>1882.2777777777778</v>
      </c>
      <c r="U47" s="832"/>
      <c r="V47" s="546" t="s">
        <v>83</v>
      </c>
      <c r="W47" s="547"/>
      <c r="X47" s="548">
        <v>0.13319942679952679</v>
      </c>
      <c r="Y47" s="548">
        <v>5.3805373873173301E-2</v>
      </c>
      <c r="Z47" s="548">
        <v>6.9056521454524122E-2</v>
      </c>
      <c r="AA47" s="549">
        <v>7.1481383356057582E-2</v>
      </c>
      <c r="AB47" s="565"/>
      <c r="AC47" s="565"/>
      <c r="AD47" s="811"/>
      <c r="AE47" s="46" t="s">
        <v>83</v>
      </c>
      <c r="AF47" s="47"/>
      <c r="AG47" s="35">
        <v>1</v>
      </c>
      <c r="AH47" s="57">
        <v>0.31537751612234788</v>
      </c>
      <c r="AI47" s="57">
        <v>8.5361892982229737E-2</v>
      </c>
      <c r="AJ47" s="57">
        <v>5.3590885498467911E-2</v>
      </c>
      <c r="AK47" s="48">
        <v>9.1567286675365622E-2</v>
      </c>
      <c r="AL47" s="49"/>
      <c r="AO47" s="770"/>
      <c r="AP47" s="772"/>
      <c r="AQ47" s="774"/>
      <c r="AR47" s="60" t="s">
        <v>96</v>
      </c>
      <c r="AS47" s="31" t="s">
        <v>97</v>
      </c>
    </row>
    <row r="48" spans="3:45" ht="16.5" thickTop="1" thickBot="1">
      <c r="C48">
        <v>3</v>
      </c>
      <c r="D48">
        <v>3</v>
      </c>
      <c r="E48">
        <v>1</v>
      </c>
      <c r="F48">
        <v>9</v>
      </c>
      <c r="G48" s="2">
        <v>2096.5</v>
      </c>
      <c r="H48" s="5">
        <v>2096.5</v>
      </c>
      <c r="M48" s="811"/>
      <c r="N48" s="46" t="s">
        <v>83</v>
      </c>
      <c r="O48" s="47"/>
      <c r="P48" s="35">
        <v>1</v>
      </c>
      <c r="Q48" s="48">
        <v>7.0233025848031039E-2</v>
      </c>
      <c r="U48" s="816" t="s">
        <v>263</v>
      </c>
      <c r="V48" s="816"/>
      <c r="W48" s="816"/>
      <c r="X48" s="816"/>
      <c r="Y48" s="816"/>
      <c r="Z48" s="816"/>
      <c r="AA48" s="816"/>
      <c r="AB48" s="565"/>
      <c r="AC48" s="565"/>
      <c r="AD48" s="816" t="s">
        <v>123</v>
      </c>
      <c r="AE48" s="816"/>
      <c r="AF48" s="816"/>
      <c r="AG48" s="816"/>
      <c r="AH48" s="816"/>
      <c r="AI48" s="816"/>
      <c r="AJ48" s="816"/>
      <c r="AK48" s="816"/>
      <c r="AL48" s="49"/>
      <c r="AO48" s="12" t="s">
        <v>49</v>
      </c>
      <c r="AP48" s="32">
        <v>1439.1798863171878</v>
      </c>
      <c r="AQ48" s="15">
        <v>23.85127719445013</v>
      </c>
      <c r="AR48" s="15">
        <v>1391.4702284928796</v>
      </c>
      <c r="AS48" s="33">
        <v>1486.8895441414959</v>
      </c>
    </row>
    <row r="49" spans="1:47" ht="16.5" thickTop="1" thickBot="1">
      <c r="C49">
        <v>3</v>
      </c>
      <c r="D49">
        <v>3</v>
      </c>
      <c r="E49">
        <v>2</v>
      </c>
      <c r="F49">
        <v>9</v>
      </c>
      <c r="G49" s="2">
        <v>1935</v>
      </c>
      <c r="H49" s="5">
        <v>1935</v>
      </c>
      <c r="M49" s="816" t="s">
        <v>106</v>
      </c>
      <c r="N49" s="816"/>
      <c r="O49" s="816"/>
      <c r="P49" s="816"/>
      <c r="Q49" s="816"/>
      <c r="U49" s="816" t="s">
        <v>124</v>
      </c>
      <c r="V49" s="816"/>
      <c r="W49" s="816"/>
      <c r="X49" s="816"/>
      <c r="Y49" s="816"/>
      <c r="Z49" s="816"/>
      <c r="AA49" s="816"/>
      <c r="AB49" s="564"/>
      <c r="AD49" s="816" t="s">
        <v>124</v>
      </c>
      <c r="AE49" s="816"/>
      <c r="AF49" s="816"/>
      <c r="AG49" s="816"/>
      <c r="AH49" s="816"/>
      <c r="AI49" s="816"/>
      <c r="AJ49" s="816"/>
      <c r="AK49" s="816"/>
      <c r="AL49" s="49"/>
      <c r="AO49" s="17" t="s">
        <v>133</v>
      </c>
      <c r="AP49" s="18">
        <v>1688.1049384074081</v>
      </c>
      <c r="AQ49" s="20">
        <v>25.42208742582514</v>
      </c>
      <c r="AR49" s="20">
        <v>1637.2531922984836</v>
      </c>
      <c r="AS49" s="34">
        <v>1738.9566845163326</v>
      </c>
    </row>
    <row r="50" spans="1:47" ht="16.5" thickTop="1" thickBot="1">
      <c r="C50">
        <v>3</v>
      </c>
      <c r="D50">
        <v>3</v>
      </c>
      <c r="E50">
        <v>3</v>
      </c>
      <c r="F50">
        <v>9</v>
      </c>
      <c r="G50" s="2">
        <v>1894</v>
      </c>
      <c r="H50" s="5">
        <v>1894</v>
      </c>
      <c r="M50" s="816" t="s">
        <v>107</v>
      </c>
      <c r="N50" s="816"/>
      <c r="O50" s="816"/>
      <c r="P50" s="816"/>
      <c r="Q50" s="816"/>
      <c r="U50" s="816" t="s">
        <v>108</v>
      </c>
      <c r="V50" s="816"/>
      <c r="W50" s="816"/>
      <c r="X50" s="816"/>
      <c r="Y50" s="816"/>
      <c r="Z50" s="816"/>
      <c r="AA50" s="816"/>
      <c r="AB50" s="564"/>
      <c r="AD50" s="816" t="s">
        <v>108</v>
      </c>
      <c r="AE50" s="816"/>
      <c r="AF50" s="816"/>
      <c r="AG50" s="816"/>
      <c r="AH50" s="816"/>
      <c r="AI50" s="816"/>
      <c r="AJ50" s="816"/>
      <c r="AK50" s="816"/>
      <c r="AL50" s="49"/>
      <c r="AO50" s="25" t="s">
        <v>134</v>
      </c>
      <c r="AP50" s="26">
        <v>1785.0097397630971</v>
      </c>
      <c r="AQ50" s="35">
        <v>32.144642718270937</v>
      </c>
      <c r="AR50" s="35">
        <v>1720.7108809443253</v>
      </c>
      <c r="AS50" s="36">
        <v>1849.3085985818689</v>
      </c>
    </row>
    <row r="51" spans="1:47" ht="15.75" thickTop="1">
      <c r="D51" s="5"/>
      <c r="E51" s="5"/>
      <c r="F51" s="5"/>
      <c r="G51" s="5"/>
      <c r="M51" s="816" t="s">
        <v>108</v>
      </c>
      <c r="N51" s="816"/>
      <c r="O51" s="816"/>
      <c r="P51" s="816"/>
      <c r="Q51" s="816"/>
    </row>
    <row r="52" spans="1:47">
      <c r="D52" s="5"/>
      <c r="E52" s="5"/>
      <c r="F52" s="5"/>
      <c r="G52" s="5"/>
      <c r="L52" t="s">
        <v>111</v>
      </c>
    </row>
    <row r="53" spans="1:47">
      <c r="D53" s="5"/>
      <c r="E53" s="5"/>
      <c r="F53" s="5"/>
      <c r="G53" s="5"/>
    </row>
    <row r="54" spans="1:47" ht="15.75" thickBot="1">
      <c r="C54" t="s">
        <v>62</v>
      </c>
      <c r="D54" s="5">
        <v>2014</v>
      </c>
      <c r="E54" s="5">
        <v>2015</v>
      </c>
      <c r="F54" s="5">
        <v>2016</v>
      </c>
      <c r="G54" s="5"/>
      <c r="M54" s="803" t="s">
        <v>77</v>
      </c>
      <c r="N54" s="803"/>
      <c r="O54" s="803"/>
      <c r="P54" s="803"/>
      <c r="Q54" s="803"/>
      <c r="R54" s="803"/>
      <c r="S54" s="449"/>
      <c r="T54" s="7"/>
      <c r="U54" s="7"/>
      <c r="AO54" s="803" t="s">
        <v>155</v>
      </c>
      <c r="AP54" s="803"/>
      <c r="AQ54" s="803"/>
      <c r="AR54" s="803"/>
      <c r="AS54" s="803"/>
      <c r="AT54" s="803"/>
      <c r="AU54" s="7"/>
    </row>
    <row r="55" spans="1:47" ht="16.5" thickTop="1" thickBot="1">
      <c r="C55" t="s">
        <v>63</v>
      </c>
      <c r="D55" s="5">
        <v>1537.6111111111113</v>
      </c>
      <c r="E55" s="5">
        <v>1774.0707413333339</v>
      </c>
      <c r="F55" s="5">
        <v>1065.555555444445</v>
      </c>
      <c r="G55" s="5">
        <f>AVERAGE(D55:F55)</f>
        <v>1459.0791359629632</v>
      </c>
      <c r="H55">
        <f>(E55-F55)/F55*100</f>
        <v>66.492561769185855</v>
      </c>
      <c r="M55" s="804" t="s">
        <v>102</v>
      </c>
      <c r="N55" s="805"/>
      <c r="O55" s="771" t="s">
        <v>64</v>
      </c>
      <c r="P55" s="773" t="s">
        <v>103</v>
      </c>
      <c r="Q55" s="773"/>
      <c r="R55" s="775"/>
      <c r="S55" s="476"/>
      <c r="T55" s="49"/>
      <c r="U55" s="476"/>
      <c r="AO55" s="8" t="s">
        <v>76</v>
      </c>
      <c r="AP55" s="8" t="s">
        <v>154</v>
      </c>
      <c r="AQ55" s="7"/>
      <c r="AR55" s="7"/>
      <c r="AS55" s="7"/>
      <c r="AT55" s="7"/>
      <c r="AU55" s="58"/>
    </row>
    <row r="56" spans="1:47" ht="16.5" thickTop="1" thickBot="1">
      <c r="C56" t="s">
        <v>47</v>
      </c>
      <c r="D56" s="5">
        <v>1882.2777777777778</v>
      </c>
      <c r="E56" s="5">
        <v>2125.9225918888901</v>
      </c>
      <c r="F56" s="5">
        <v>1308.1481482222223</v>
      </c>
      <c r="G56" s="5">
        <f t="shared" ref="G56:G57" si="1">AVERAGE(D56:F56)</f>
        <v>1772.1161726296302</v>
      </c>
      <c r="H56" s="2">
        <f t="shared" ref="H56:H57" si="2">(E56-F56)/F56*100</f>
        <v>62.513901409257514</v>
      </c>
      <c r="M56" s="806"/>
      <c r="N56" s="807"/>
      <c r="O56" s="772"/>
      <c r="P56" s="37" t="s">
        <v>104</v>
      </c>
      <c r="Q56" s="37" t="s">
        <v>105</v>
      </c>
      <c r="R56" s="38" t="s">
        <v>110</v>
      </c>
      <c r="S56" s="477"/>
      <c r="T56" s="49"/>
      <c r="U56" s="476"/>
      <c r="X56" s="823" t="s">
        <v>252</v>
      </c>
      <c r="Y56" s="823"/>
      <c r="Z56" s="823"/>
      <c r="AA56" s="823"/>
      <c r="AB56" s="823"/>
      <c r="AC56" s="823"/>
      <c r="AD56" s="823"/>
      <c r="AE56" s="823"/>
      <c r="AF56" s="455"/>
      <c r="AO56" s="804" t="s">
        <v>127</v>
      </c>
      <c r="AP56" s="805"/>
      <c r="AQ56" s="771" t="s">
        <v>93</v>
      </c>
      <c r="AR56" s="773" t="s">
        <v>94</v>
      </c>
      <c r="AS56" s="773" t="s">
        <v>95</v>
      </c>
      <c r="AT56" s="775"/>
      <c r="AU56" s="58"/>
    </row>
    <row r="57" spans="1:47" ht="16.5" thickTop="1" thickBot="1">
      <c r="C57" t="s">
        <v>48</v>
      </c>
      <c r="D57" s="5">
        <v>1776.6111111111113</v>
      </c>
      <c r="E57" s="5">
        <v>1927.6296307777777</v>
      </c>
      <c r="F57" s="5">
        <v>1224.444444444445</v>
      </c>
      <c r="G57" s="5">
        <f t="shared" si="1"/>
        <v>1642.8950621111114</v>
      </c>
      <c r="H57" s="2">
        <f t="shared" si="2"/>
        <v>57.428917214156009</v>
      </c>
      <c r="M57" s="808" t="s">
        <v>109</v>
      </c>
      <c r="N57" s="39" t="s">
        <v>49</v>
      </c>
      <c r="O57" s="40">
        <v>9</v>
      </c>
      <c r="P57" s="41">
        <v>1470.0555555555557</v>
      </c>
      <c r="Q57" s="50"/>
      <c r="R57" s="42"/>
      <c r="S57" s="478"/>
      <c r="T57" s="49"/>
      <c r="U57" s="476"/>
      <c r="X57" s="456" t="s">
        <v>76</v>
      </c>
      <c r="Y57" s="489"/>
      <c r="Z57" s="456" t="s">
        <v>46</v>
      </c>
      <c r="AA57" s="489"/>
      <c r="AB57" s="455"/>
      <c r="AC57" s="503"/>
      <c r="AD57" s="455"/>
      <c r="AE57" s="455"/>
      <c r="AF57" s="457"/>
      <c r="AO57" s="806"/>
      <c r="AP57" s="807"/>
      <c r="AQ57" s="772"/>
      <c r="AR57" s="774"/>
      <c r="AS57" s="60" t="s">
        <v>96</v>
      </c>
      <c r="AT57" s="31" t="s">
        <v>97</v>
      </c>
      <c r="AU57" s="58"/>
    </row>
    <row r="58" spans="1:47" ht="16.5" thickTop="1" thickBot="1">
      <c r="M58" s="809"/>
      <c r="N58" s="43" t="s">
        <v>50</v>
      </c>
      <c r="O58" s="44">
        <v>9</v>
      </c>
      <c r="P58" s="23"/>
      <c r="Q58" s="51">
        <v>1765.0555555555557</v>
      </c>
      <c r="R58" s="24"/>
      <c r="S58" s="478"/>
      <c r="T58" s="49"/>
      <c r="U58" s="476"/>
      <c r="X58" s="833" t="s">
        <v>62</v>
      </c>
      <c r="Y58" s="834"/>
      <c r="Z58" s="835"/>
      <c r="AA58" s="495"/>
      <c r="AB58" s="791" t="s">
        <v>93</v>
      </c>
      <c r="AC58" s="793" t="s">
        <v>94</v>
      </c>
      <c r="AD58" s="795" t="s">
        <v>95</v>
      </c>
      <c r="AE58" s="796"/>
      <c r="AF58" s="457"/>
      <c r="AO58" s="808" t="s">
        <v>128</v>
      </c>
      <c r="AP58" s="39" t="s">
        <v>49</v>
      </c>
      <c r="AQ58" s="32">
        <v>1338.9874364293414</v>
      </c>
      <c r="AR58" s="15">
        <v>35.245647103447276</v>
      </c>
      <c r="AS58" s="15">
        <v>1268.4856452928459</v>
      </c>
      <c r="AT58" s="33">
        <v>1409.4892275658369</v>
      </c>
      <c r="AU58" s="58"/>
    </row>
    <row r="59" spans="1:47" ht="26.25" thickTop="1" thickBot="1">
      <c r="D59">
        <f>(D56-D55)/D55*100</f>
        <v>22.415724247570171</v>
      </c>
      <c r="E59" s="2">
        <f t="shared" ref="E59:F59" si="3">(E56-E55)/E55*100</f>
        <v>19.833022571079425</v>
      </c>
      <c r="F59" s="2">
        <f t="shared" si="3"/>
        <v>22.766770961706595</v>
      </c>
      <c r="H59">
        <f>(F56-F57)/F57*100</f>
        <v>6.836055662431896</v>
      </c>
      <c r="M59" s="809"/>
      <c r="N59" s="43" t="s">
        <v>51</v>
      </c>
      <c r="O59" s="44">
        <v>9</v>
      </c>
      <c r="P59" s="23"/>
      <c r="Q59" s="23"/>
      <c r="R59" s="45">
        <v>1961.3888888888889</v>
      </c>
      <c r="S59" s="479"/>
      <c r="T59" s="49"/>
      <c r="U59" s="476"/>
      <c r="X59" s="836"/>
      <c r="Y59" s="837"/>
      <c r="Z59" s="838"/>
      <c r="AA59" s="496"/>
      <c r="AB59" s="792"/>
      <c r="AC59" s="794"/>
      <c r="AD59" s="458" t="s">
        <v>96</v>
      </c>
      <c r="AE59" s="459" t="s">
        <v>97</v>
      </c>
      <c r="AF59" s="457"/>
      <c r="AO59" s="809"/>
      <c r="AP59" s="43" t="s">
        <v>133</v>
      </c>
      <c r="AQ59" s="18">
        <v>1617.7407404444443</v>
      </c>
      <c r="AR59" s="20">
        <v>44.032347055987302</v>
      </c>
      <c r="AS59" s="20">
        <v>1529.6629325301935</v>
      </c>
      <c r="AT59" s="34">
        <v>1705.8185483586951</v>
      </c>
      <c r="AU59" s="58"/>
    </row>
    <row r="60" spans="1:47" ht="16.5" thickTop="1" thickBot="1">
      <c r="D60">
        <f>(D57-D55)/D55*100</f>
        <v>15.543592152328648</v>
      </c>
      <c r="E60" s="2">
        <f t="shared" ref="E60:F60" si="4">(E57-E55)/E55*100</f>
        <v>8.6557365423339299</v>
      </c>
      <c r="F60" s="2">
        <f t="shared" si="4"/>
        <v>14.911366018238931</v>
      </c>
      <c r="M60" s="811"/>
      <c r="N60" s="46" t="s">
        <v>83</v>
      </c>
      <c r="O60" s="47"/>
      <c r="P60" s="35">
        <v>1</v>
      </c>
      <c r="Q60" s="35">
        <v>1</v>
      </c>
      <c r="R60" s="36">
        <v>1</v>
      </c>
      <c r="S60" s="480"/>
      <c r="T60" s="49"/>
      <c r="U60" s="476"/>
      <c r="X60" s="797" t="s">
        <v>253</v>
      </c>
      <c r="Y60" s="490"/>
      <c r="Z60" s="460" t="s">
        <v>253</v>
      </c>
      <c r="AA60" s="490"/>
      <c r="AB60" s="461">
        <v>1305.1666666666667</v>
      </c>
      <c r="AC60" s="504">
        <v>66.71325628999692</v>
      </c>
      <c r="AD60" s="462">
        <v>1163.7408811291987</v>
      </c>
      <c r="AE60" s="463">
        <v>1446.5924522041348</v>
      </c>
      <c r="AF60" s="457"/>
      <c r="AO60" s="810"/>
      <c r="AP60" s="206" t="s">
        <v>134</v>
      </c>
      <c r="AQ60" s="207">
        <v>1868.5185182222222</v>
      </c>
      <c r="AR60" s="208">
        <v>44.032347055987231</v>
      </c>
      <c r="AS60" s="208">
        <v>1780.4407103079714</v>
      </c>
      <c r="AT60" s="209">
        <v>1956.596326136473</v>
      </c>
      <c r="AU60" s="58"/>
    </row>
    <row r="61" spans="1:47" ht="16.5" thickTop="1" thickBot="1">
      <c r="M61" s="816" t="s">
        <v>106</v>
      </c>
      <c r="N61" s="816"/>
      <c r="O61" s="816"/>
      <c r="P61" s="816"/>
      <c r="Q61" s="816"/>
      <c r="R61" s="816"/>
      <c r="S61" s="450"/>
      <c r="T61" s="49"/>
      <c r="U61" s="476"/>
      <c r="X61" s="798"/>
      <c r="Y61" s="491"/>
      <c r="Z61" s="464" t="s">
        <v>254</v>
      </c>
      <c r="AA61" s="493"/>
      <c r="AB61" s="465">
        <v>1537.666666666667</v>
      </c>
      <c r="AC61" s="505">
        <v>66.71325628999692</v>
      </c>
      <c r="AD61" s="466">
        <v>1396.2408811291989</v>
      </c>
      <c r="AE61" s="467">
        <v>1679.092452204135</v>
      </c>
      <c r="AF61" s="457"/>
      <c r="AO61" s="810" t="s">
        <v>129</v>
      </c>
      <c r="AP61" s="43" t="s">
        <v>49</v>
      </c>
      <c r="AQ61" s="18">
        <v>1434.8148151888893</v>
      </c>
      <c r="AR61" s="20">
        <v>44.032347055987302</v>
      </c>
      <c r="AS61" s="20">
        <v>1346.7370072746385</v>
      </c>
      <c r="AT61" s="34">
        <v>1522.8926231031401</v>
      </c>
      <c r="AU61" s="58"/>
    </row>
    <row r="62" spans="1:47" ht="16.5" thickTop="1" thickBot="1">
      <c r="M62" s="816" t="s">
        <v>107</v>
      </c>
      <c r="N62" s="816"/>
      <c r="O62" s="816"/>
      <c r="P62" s="816"/>
      <c r="Q62" s="816"/>
      <c r="R62" s="816"/>
      <c r="S62" s="450"/>
      <c r="T62" s="49"/>
      <c r="U62" s="476"/>
      <c r="X62" s="799"/>
      <c r="Y62" s="492"/>
      <c r="Z62" s="468" t="s">
        <v>255</v>
      </c>
      <c r="AA62" s="497"/>
      <c r="AB62" s="469">
        <v>1770.0000000000002</v>
      </c>
      <c r="AC62" s="506">
        <v>66.71325628999692</v>
      </c>
      <c r="AD62" s="470">
        <v>1628.5742144625322</v>
      </c>
      <c r="AE62" s="471">
        <v>1911.4257855374683</v>
      </c>
      <c r="AF62" s="457"/>
      <c r="AO62" s="809"/>
      <c r="AP62" s="43" t="s">
        <v>133</v>
      </c>
      <c r="AQ62" s="18">
        <v>1664.685185555556</v>
      </c>
      <c r="AR62" s="20">
        <v>44.032347055987302</v>
      </c>
      <c r="AS62" s="20">
        <v>1576.6073776413052</v>
      </c>
      <c r="AT62" s="34">
        <v>1752.7629934698068</v>
      </c>
      <c r="AU62" s="58"/>
    </row>
    <row r="63" spans="1:47" ht="16.5" thickTop="1" thickBot="1">
      <c r="B63" t="s">
        <v>64</v>
      </c>
      <c r="C63">
        <v>2014</v>
      </c>
      <c r="D63">
        <v>2015</v>
      </c>
      <c r="E63">
        <v>2016</v>
      </c>
      <c r="M63" s="816" t="s">
        <v>108</v>
      </c>
      <c r="N63" s="816"/>
      <c r="O63" s="816"/>
      <c r="P63" s="816"/>
      <c r="Q63" s="816"/>
      <c r="R63" s="816"/>
      <c r="S63" s="450"/>
      <c r="T63" s="49"/>
      <c r="U63" s="476"/>
      <c r="X63" s="800" t="s">
        <v>254</v>
      </c>
      <c r="Y63" s="493"/>
      <c r="Z63" s="464" t="s">
        <v>253</v>
      </c>
      <c r="AA63" s="493"/>
      <c r="AB63" s="465">
        <v>1602.6666666666667</v>
      </c>
      <c r="AC63" s="505">
        <v>66.71325628999692</v>
      </c>
      <c r="AD63" s="466">
        <v>1461.2408811291987</v>
      </c>
      <c r="AE63" s="467">
        <v>1744.0924522041348</v>
      </c>
      <c r="AF63" s="457"/>
      <c r="AO63" s="810"/>
      <c r="AP63" s="206" t="s">
        <v>134</v>
      </c>
      <c r="AQ63" s="207">
        <v>1781.6309127005838</v>
      </c>
      <c r="AR63" s="208">
        <v>64.912099042362485</v>
      </c>
      <c r="AS63" s="208">
        <v>1651.7873823637965</v>
      </c>
      <c r="AT63" s="209">
        <v>1911.4744430373712</v>
      </c>
      <c r="AU63" s="58"/>
    </row>
    <row r="64" spans="1:47" ht="16.5" thickTop="1" thickBot="1">
      <c r="A64">
        <f>(D64-E64)/E64*100</f>
        <v>52.485993212851021</v>
      </c>
      <c r="B64" t="s">
        <v>49</v>
      </c>
      <c r="C64">
        <v>1470.0555555555559</v>
      </c>
      <c r="D64">
        <v>1649.1077784444453</v>
      </c>
      <c r="E64">
        <v>1081.4814814777781</v>
      </c>
      <c r="F64">
        <f>AVERAGE(C64:E64)</f>
        <v>1400.2149384925931</v>
      </c>
      <c r="X64" s="798"/>
      <c r="Y64" s="491"/>
      <c r="Z64" s="464" t="s">
        <v>254</v>
      </c>
      <c r="AA64" s="493"/>
      <c r="AB64" s="465">
        <v>1905.1666666666667</v>
      </c>
      <c r="AC64" s="505">
        <v>66.713256289996878</v>
      </c>
      <c r="AD64" s="466">
        <v>1763.7408811291989</v>
      </c>
      <c r="AE64" s="467">
        <v>2046.5924522041346</v>
      </c>
      <c r="AF64" s="457"/>
      <c r="AO64" s="810" t="s">
        <v>130</v>
      </c>
      <c r="AP64" s="43" t="s">
        <v>49</v>
      </c>
      <c r="AQ64" s="18">
        <v>1543.7374073333331</v>
      </c>
      <c r="AR64" s="20">
        <v>44.032347055987245</v>
      </c>
      <c r="AS64" s="20">
        <v>1455.6595994190823</v>
      </c>
      <c r="AT64" s="34">
        <v>1631.8152152475839</v>
      </c>
      <c r="AU64" s="58"/>
    </row>
    <row r="65" spans="1:47" ht="16.5" thickTop="1" thickBot="1">
      <c r="A65" s="2">
        <f t="shared" ref="A65:A66" si="5">(D65-E65)/E65*100</f>
        <v>72.69486026285675</v>
      </c>
      <c r="B65" t="s">
        <v>133</v>
      </c>
      <c r="C65">
        <v>1765.0555555555557</v>
      </c>
      <c r="D65">
        <v>1991.107777777778</v>
      </c>
      <c r="E65">
        <v>1152.9629629666667</v>
      </c>
      <c r="F65" s="2">
        <f t="shared" ref="F65:F66" si="6">AVERAGE(C65:E65)</f>
        <v>1636.3754321000004</v>
      </c>
      <c r="X65" s="799"/>
      <c r="Y65" s="492"/>
      <c r="Z65" s="468" t="s">
        <v>255</v>
      </c>
      <c r="AA65" s="497"/>
      <c r="AB65" s="469">
        <v>2139</v>
      </c>
      <c r="AC65" s="506">
        <v>66.713256289996934</v>
      </c>
      <c r="AD65" s="470">
        <v>1997.5742144625319</v>
      </c>
      <c r="AE65" s="471">
        <v>2280.4257855374681</v>
      </c>
      <c r="AF65" s="457"/>
      <c r="AO65" s="809"/>
      <c r="AP65" s="43" t="s">
        <v>133</v>
      </c>
      <c r="AQ65" s="18">
        <v>1781.8888892222233</v>
      </c>
      <c r="AR65" s="20">
        <v>44.032347055987181</v>
      </c>
      <c r="AS65" s="20">
        <v>1693.8110813079727</v>
      </c>
      <c r="AT65" s="34">
        <v>1869.9666971364738</v>
      </c>
      <c r="AU65" s="58"/>
    </row>
    <row r="66" spans="1:47" ht="17.25" thickTop="1" thickBot="1">
      <c r="A66" s="2">
        <f t="shared" si="5"/>
        <v>60.401955490505173</v>
      </c>
      <c r="B66" t="s">
        <v>185</v>
      </c>
      <c r="C66">
        <v>1961.3888888888889</v>
      </c>
      <c r="D66">
        <v>2187.4074077777782</v>
      </c>
      <c r="E66">
        <v>1363.7037036666673</v>
      </c>
      <c r="F66" s="2">
        <f t="shared" si="6"/>
        <v>1837.5000001111114</v>
      </c>
      <c r="G66">
        <f>(F66-F65)/F65*100</f>
        <v>12.290857224188644</v>
      </c>
      <c r="H66" s="213" t="s">
        <v>193</v>
      </c>
      <c r="X66" s="800" t="s">
        <v>255</v>
      </c>
      <c r="Y66" s="493"/>
      <c r="Z66" s="464" t="s">
        <v>253</v>
      </c>
      <c r="AA66" s="493"/>
      <c r="AB66" s="465">
        <v>1502.3333333333335</v>
      </c>
      <c r="AC66" s="505">
        <v>66.713256289996934</v>
      </c>
      <c r="AD66" s="466">
        <v>1360.9075477958654</v>
      </c>
      <c r="AE66" s="467">
        <v>1643.7591188708016</v>
      </c>
      <c r="AF66" s="457"/>
      <c r="AO66" s="811"/>
      <c r="AP66" s="46" t="s">
        <v>134</v>
      </c>
      <c r="AQ66" s="26">
        <v>1704.8797883664849</v>
      </c>
      <c r="AR66" s="35">
        <v>64.912099042362485</v>
      </c>
      <c r="AS66" s="35">
        <v>1575.0362580296978</v>
      </c>
      <c r="AT66" s="36">
        <v>1834.7233187032721</v>
      </c>
      <c r="AU66" s="58"/>
    </row>
    <row r="67" spans="1:47" ht="16.5" thickTop="1" thickBot="1">
      <c r="H67" s="214" t="s">
        <v>67</v>
      </c>
      <c r="I67" s="214" t="s">
        <v>29</v>
      </c>
      <c r="J67" s="216"/>
      <c r="K67" s="216"/>
      <c r="L67" s="214" t="s">
        <v>186</v>
      </c>
      <c r="M67" s="216"/>
      <c r="N67" s="216"/>
      <c r="O67" s="214" t="s">
        <v>192</v>
      </c>
      <c r="P67" s="214"/>
      <c r="X67" s="798"/>
      <c r="Y67" s="491"/>
      <c r="Z67" s="464" t="s">
        <v>254</v>
      </c>
      <c r="AA67" s="493"/>
      <c r="AB67" s="465">
        <v>1852.3333333333335</v>
      </c>
      <c r="AC67" s="505">
        <v>66.71325628999692</v>
      </c>
      <c r="AD67" s="466">
        <v>1710.9075477958654</v>
      </c>
      <c r="AE67" s="467">
        <v>1993.7591188708016</v>
      </c>
      <c r="AF67" s="457"/>
    </row>
    <row r="68" spans="1:47" ht="16.5" thickTop="1" thickBot="1">
      <c r="C68">
        <f>(C66-C64)/C64*100</f>
        <v>33.422773137825452</v>
      </c>
      <c r="D68" s="2">
        <f t="shared" ref="D68:E68" si="7">(D66-D64)/D64*100</f>
        <v>32.641870735768101</v>
      </c>
      <c r="E68" s="2">
        <f t="shared" si="7"/>
        <v>26.095890407966106</v>
      </c>
      <c r="H68" s="215"/>
      <c r="I68" s="217">
        <v>2014</v>
      </c>
      <c r="J68" s="217">
        <v>2015</v>
      </c>
      <c r="K68" s="217">
        <v>2016</v>
      </c>
      <c r="L68" s="217">
        <v>2014</v>
      </c>
      <c r="M68" s="217">
        <v>2015</v>
      </c>
      <c r="N68" s="217">
        <v>2016</v>
      </c>
      <c r="O68" s="217">
        <v>2014</v>
      </c>
      <c r="P68" s="217">
        <v>2015</v>
      </c>
      <c r="Q68" s="229">
        <v>2016</v>
      </c>
      <c r="X68" s="801"/>
      <c r="Y68" s="494"/>
      <c r="Z68" s="472" t="s">
        <v>255</v>
      </c>
      <c r="AA68" s="498"/>
      <c r="AB68" s="473">
        <v>1975.1666666666667</v>
      </c>
      <c r="AC68" s="507">
        <v>66.713256289996906</v>
      </c>
      <c r="AD68" s="474">
        <v>1833.7408811291989</v>
      </c>
      <c r="AE68" s="475">
        <v>2116.5924522041346</v>
      </c>
      <c r="AF68" s="457"/>
    </row>
    <row r="69" spans="1:47">
      <c r="C69">
        <f>(C65-C64)/C64*100</f>
        <v>20.067268810702522</v>
      </c>
      <c r="D69" s="2">
        <f t="shared" ref="D69:E69" si="8">(D65-D64)/D64*100</f>
        <v>20.738486823216075</v>
      </c>
      <c r="E69" s="2">
        <f t="shared" si="8"/>
        <v>6.609589041803436</v>
      </c>
      <c r="H69" s="218" t="s">
        <v>189</v>
      </c>
      <c r="I69" s="218" t="s">
        <v>194</v>
      </c>
      <c r="J69" s="451" t="s">
        <v>231</v>
      </c>
      <c r="K69" s="218" t="s">
        <v>234</v>
      </c>
      <c r="L69" s="218" t="s">
        <v>237</v>
      </c>
      <c r="M69" s="218" t="s">
        <v>240</v>
      </c>
      <c r="N69" s="218" t="s">
        <v>243</v>
      </c>
      <c r="O69" s="218"/>
      <c r="P69" s="218"/>
    </row>
    <row r="70" spans="1:47">
      <c r="H70" s="218" t="s">
        <v>190</v>
      </c>
      <c r="I70" s="218" t="s">
        <v>195</v>
      </c>
      <c r="J70" s="451" t="s">
        <v>232</v>
      </c>
      <c r="K70" s="218" t="s">
        <v>235</v>
      </c>
      <c r="L70" s="218" t="s">
        <v>238</v>
      </c>
      <c r="M70" s="218" t="s">
        <v>241</v>
      </c>
      <c r="N70" s="218" t="s">
        <v>244</v>
      </c>
      <c r="O70" s="218"/>
      <c r="P70" s="218"/>
      <c r="AC70" s="5">
        <f>AC66*2</f>
        <v>133.42651257999387</v>
      </c>
      <c r="AO70" s="803" t="s">
        <v>173</v>
      </c>
      <c r="AP70" s="803"/>
      <c r="AQ70" s="803"/>
      <c r="AR70" s="803"/>
      <c r="AS70" s="803"/>
    </row>
    <row r="71" spans="1:47" ht="15.75" thickBot="1">
      <c r="H71" s="217" t="s">
        <v>191</v>
      </c>
      <c r="I71" s="217" t="s">
        <v>196</v>
      </c>
      <c r="J71" s="452" t="s">
        <v>233</v>
      </c>
      <c r="K71" s="217" t="s">
        <v>236</v>
      </c>
      <c r="L71" s="217" t="s">
        <v>239</v>
      </c>
      <c r="M71" s="217" t="s">
        <v>242</v>
      </c>
      <c r="N71" s="217" t="s">
        <v>245</v>
      </c>
      <c r="O71" s="217"/>
      <c r="P71" s="217"/>
      <c r="AO71" s="8" t="s">
        <v>76</v>
      </c>
      <c r="AP71" s="8" t="s">
        <v>154</v>
      </c>
      <c r="AQ71" s="7"/>
      <c r="AR71" s="7"/>
      <c r="AS71" s="7"/>
    </row>
    <row r="72" spans="1:47" ht="20.25" thickTop="1">
      <c r="H72" s="213" t="s">
        <v>178</v>
      </c>
      <c r="AO72" s="769" t="s">
        <v>66</v>
      </c>
      <c r="AP72" s="771" t="s">
        <v>93</v>
      </c>
      <c r="AQ72" s="773" t="s">
        <v>94</v>
      </c>
      <c r="AR72" s="773" t="s">
        <v>95</v>
      </c>
      <c r="AS72" s="775"/>
    </row>
    <row r="73" spans="1:47" ht="15.75" thickBot="1">
      <c r="AO73" s="770"/>
      <c r="AP73" s="772"/>
      <c r="AQ73" s="774"/>
      <c r="AR73" s="60" t="s">
        <v>96</v>
      </c>
      <c r="AS73" s="31" t="s">
        <v>97</v>
      </c>
    </row>
    <row r="74" spans="1:47" ht="15.75" thickTop="1">
      <c r="AO74" s="52" t="s">
        <v>104</v>
      </c>
      <c r="AP74" s="32">
        <v>1732.166666666667</v>
      </c>
      <c r="AQ74" s="15">
        <v>25.422087425825371</v>
      </c>
      <c r="AR74" s="15">
        <v>1681.314920557742</v>
      </c>
      <c r="AS74" s="33">
        <v>1783.018412775592</v>
      </c>
    </row>
    <row r="75" spans="1:47">
      <c r="AO75" s="53" t="s">
        <v>105</v>
      </c>
      <c r="AP75" s="18">
        <v>1989.5275314587896</v>
      </c>
      <c r="AQ75" s="20">
        <v>29.72458276896171</v>
      </c>
      <c r="AR75" s="20">
        <v>1930.0695132857641</v>
      </c>
      <c r="AS75" s="34">
        <v>2048.985549631815</v>
      </c>
    </row>
    <row r="76" spans="1:47" ht="15.75" thickBot="1">
      <c r="H76" t="s">
        <v>67</v>
      </c>
      <c r="I76" t="s">
        <v>29</v>
      </c>
      <c r="AO76" s="54" t="s">
        <v>110</v>
      </c>
      <c r="AP76" s="26">
        <v>1190.6003663622369</v>
      </c>
      <c r="AQ76" s="35">
        <v>29.724582768961646</v>
      </c>
      <c r="AR76" s="35">
        <v>1131.1423481892114</v>
      </c>
      <c r="AS76" s="36">
        <v>1250.0583845352623</v>
      </c>
    </row>
    <row r="77" spans="1:47" ht="15.75" thickTop="1">
      <c r="I77">
        <v>2014</v>
      </c>
      <c r="J77">
        <v>2015</v>
      </c>
      <c r="K77">
        <v>2016</v>
      </c>
    </row>
    <row r="78" spans="1:47">
      <c r="H78" t="s">
        <v>183</v>
      </c>
      <c r="P78" t="s">
        <v>246</v>
      </c>
      <c r="Q78" t="s">
        <v>247</v>
      </c>
      <c r="R78" s="6" t="s">
        <v>256</v>
      </c>
      <c r="S78" s="6"/>
      <c r="T78" s="6"/>
      <c r="U78" s="6"/>
      <c r="V78" s="6"/>
      <c r="W78" s="6"/>
      <c r="X78" s="802" t="s">
        <v>29</v>
      </c>
      <c r="Y78" s="802"/>
      <c r="Z78" s="802"/>
      <c r="AA78" s="802"/>
      <c r="AB78" s="802"/>
      <c r="AC78" s="453"/>
      <c r="AD78" s="6"/>
    </row>
    <row r="79" spans="1:47">
      <c r="C79">
        <v>2014</v>
      </c>
      <c r="D79">
        <v>2015</v>
      </c>
      <c r="E79">
        <v>2016</v>
      </c>
      <c r="H79" t="s">
        <v>179</v>
      </c>
      <c r="I79">
        <v>1537.6</v>
      </c>
      <c r="J79">
        <v>1774.07</v>
      </c>
      <c r="K79">
        <v>1244.44</v>
      </c>
      <c r="R79">
        <v>2014</v>
      </c>
      <c r="T79">
        <v>2015</v>
      </c>
      <c r="V79">
        <v>2016</v>
      </c>
      <c r="X79">
        <v>2014</v>
      </c>
      <c r="Z79">
        <v>2015</v>
      </c>
      <c r="AB79" s="2">
        <v>2016</v>
      </c>
      <c r="AD79" s="2"/>
    </row>
    <row r="80" spans="1:47">
      <c r="B80" t="s">
        <v>179</v>
      </c>
      <c r="C80">
        <v>1537.6</v>
      </c>
      <c r="D80">
        <v>1774.07</v>
      </c>
      <c r="E80">
        <v>1244.44</v>
      </c>
      <c r="H80" t="s">
        <v>180</v>
      </c>
      <c r="I80">
        <v>1882.2</v>
      </c>
      <c r="J80">
        <v>2125.92</v>
      </c>
      <c r="K80">
        <v>1065.56</v>
      </c>
      <c r="R80" s="802" t="s">
        <v>248</v>
      </c>
      <c r="S80" s="802"/>
      <c r="T80" s="802"/>
      <c r="U80" s="802"/>
      <c r="V80" s="802"/>
      <c r="W80" s="802"/>
      <c r="X80" s="802"/>
      <c r="Y80" s="802"/>
      <c r="Z80" s="802"/>
      <c r="AA80" s="802"/>
      <c r="AB80" s="802"/>
      <c r="AC80" s="453"/>
      <c r="AD80" s="6"/>
      <c r="AE80" s="6"/>
    </row>
    <row r="81" spans="2:47">
      <c r="B81" t="s">
        <v>180</v>
      </c>
      <c r="C81">
        <v>1882.2</v>
      </c>
      <c r="D81">
        <v>2125.92</v>
      </c>
      <c r="E81">
        <v>1065.56</v>
      </c>
      <c r="H81" t="s">
        <v>177</v>
      </c>
      <c r="I81">
        <v>1776.6</v>
      </c>
      <c r="J81">
        <v>1927.63</v>
      </c>
      <c r="K81">
        <v>1308.1500000000001</v>
      </c>
      <c r="P81" t="s">
        <v>249</v>
      </c>
      <c r="Q81" t="s">
        <v>49</v>
      </c>
      <c r="R81" s="454">
        <v>2775.5</v>
      </c>
      <c r="S81" s="508">
        <f>(R83-R82)/R82*100</f>
        <v>9.5911020364300672</v>
      </c>
      <c r="T81" s="454">
        <v>3030.3029999999999</v>
      </c>
      <c r="U81" s="508">
        <f>(T83-T82)/T82*100</f>
        <v>11.346341462446096</v>
      </c>
      <c r="V81" s="454">
        <v>2454.9019607843134</v>
      </c>
      <c r="W81" s="508">
        <f>(V83-V82)/V82*100</f>
        <v>8.1116158338740139</v>
      </c>
      <c r="X81" s="454">
        <v>1305</v>
      </c>
      <c r="Y81" s="508">
        <f>(X83-X82)/X82*100</f>
        <v>15.084525357607282</v>
      </c>
      <c r="Z81" s="454">
        <v>1500.0000010000001</v>
      </c>
      <c r="AA81" s="481"/>
      <c r="AB81" s="454">
        <v>1008.8888888888878</v>
      </c>
      <c r="AC81" s="508">
        <f>(AB83-AB82)/AB82*100</f>
        <v>9.6911608093716772</v>
      </c>
      <c r="AD81" s="454"/>
      <c r="AO81" s="803" t="s">
        <v>150</v>
      </c>
      <c r="AP81" s="803"/>
      <c r="AQ81" s="803"/>
      <c r="AR81" s="803"/>
      <c r="AS81" s="803"/>
      <c r="AT81" s="803"/>
      <c r="AU81" s="7"/>
    </row>
    <row r="82" spans="2:47" ht="15.75" thickBot="1">
      <c r="B82" t="s">
        <v>177</v>
      </c>
      <c r="C82">
        <v>1776.6</v>
      </c>
      <c r="D82">
        <v>1927.63</v>
      </c>
      <c r="E82">
        <v>1308.1500000000001</v>
      </c>
      <c r="H82" t="s">
        <v>181</v>
      </c>
      <c r="I82">
        <v>0</v>
      </c>
      <c r="J82">
        <v>0</v>
      </c>
      <c r="K82">
        <v>0</v>
      </c>
      <c r="Q82" t="s">
        <v>133</v>
      </c>
      <c r="R82" s="454">
        <v>3101.8333333333335</v>
      </c>
      <c r="S82" s="508">
        <f>(R82-R81)/R81*100</f>
        <v>11.757641265837993</v>
      </c>
      <c r="T82" s="454">
        <v>3357.5756666666662</v>
      </c>
      <c r="U82" s="508">
        <f>(T82-T81)/T81*100</f>
        <v>10.799998107999969</v>
      </c>
      <c r="V82" s="454">
        <v>3021.5686274509803</v>
      </c>
      <c r="W82" s="508">
        <f>(V82-V81)/V81*100</f>
        <v>23.083067092651774</v>
      </c>
      <c r="X82" s="454">
        <v>1538</v>
      </c>
      <c r="Y82" s="508">
        <f>(X82-X81)/X81*100</f>
        <v>17.854406130268199</v>
      </c>
      <c r="Z82" s="454">
        <v>1895.5455553333334</v>
      </c>
      <c r="AA82" s="508">
        <f>(Z82-Z81)/Z81*100</f>
        <v>26.369703604642414</v>
      </c>
      <c r="AB82" s="454">
        <v>1043.3333333333323</v>
      </c>
      <c r="AC82" s="508">
        <f>(AB82-AB81)/AB81*100</f>
        <v>3.4140969162995756</v>
      </c>
      <c r="AD82" s="454"/>
      <c r="AE82">
        <f>(S82+U82+W82)/3</f>
        <v>15.213568822163245</v>
      </c>
      <c r="AO82" s="8" t="s">
        <v>76</v>
      </c>
      <c r="AP82" s="8" t="s">
        <v>154</v>
      </c>
      <c r="AQ82" s="7"/>
      <c r="AR82" s="7"/>
      <c r="AS82" s="7"/>
      <c r="AT82" s="7"/>
      <c r="AU82" s="58"/>
    </row>
    <row r="83" spans="2:47" ht="16.5" thickTop="1" thickBot="1">
      <c r="H83" t="s">
        <v>182</v>
      </c>
      <c r="I83">
        <v>77.034000000000006</v>
      </c>
      <c r="J83">
        <v>77.509</v>
      </c>
      <c r="K83">
        <v>40.927999999999997</v>
      </c>
      <c r="Q83" t="s">
        <v>185</v>
      </c>
      <c r="R83" s="454">
        <v>3399.3333333333335</v>
      </c>
      <c r="S83" s="508">
        <f>(R83-R81)/R81*100</f>
        <v>22.476430673151988</v>
      </c>
      <c r="T83" s="454">
        <v>3738.5376666666671</v>
      </c>
      <c r="U83" s="508">
        <f>(T83-T81)/T81*100</f>
        <v>23.371744233717457</v>
      </c>
      <c r="V83" s="454">
        <v>3266.6666666666638</v>
      </c>
      <c r="W83" s="508">
        <f>(V83-V81)/V81*100</f>
        <v>33.067092651757093</v>
      </c>
      <c r="X83" s="454">
        <v>1770</v>
      </c>
      <c r="Y83" s="508">
        <f>(X83-X81)/X81*100</f>
        <v>35.632183908045981</v>
      </c>
      <c r="Z83" s="454">
        <v>1926.6666676666666</v>
      </c>
      <c r="AA83" s="508">
        <f>(Z83-Z81)/Z81*100</f>
        <v>28.444444425481468</v>
      </c>
      <c r="AB83" s="454">
        <v>1144.4444444444434</v>
      </c>
      <c r="AC83" s="508">
        <f>(AB83-AB81)/AB81*100</f>
        <v>13.436123348017645</v>
      </c>
      <c r="AD83" s="454"/>
      <c r="AO83" s="804" t="s">
        <v>127</v>
      </c>
      <c r="AP83" s="805"/>
      <c r="AQ83" s="771" t="s">
        <v>93</v>
      </c>
      <c r="AR83" s="773" t="s">
        <v>94</v>
      </c>
      <c r="AS83" s="773" t="s">
        <v>95</v>
      </c>
      <c r="AT83" s="775"/>
      <c r="AU83" s="58"/>
    </row>
    <row r="84" spans="2:47" s="5" customFormat="1" ht="16.5" thickTop="1" thickBot="1">
      <c r="R84" s="481">
        <f>R81+R93</f>
        <v>2929.8932800942825</v>
      </c>
      <c r="S84" s="481">
        <f>R82+R93</f>
        <v>3256.226613427616</v>
      </c>
      <c r="T84" s="481">
        <f>T81+T93</f>
        <v>3183.4171434407435</v>
      </c>
      <c r="U84" s="481">
        <f>T82+T93</f>
        <v>3510.6898101074094</v>
      </c>
      <c r="V84" s="481">
        <f>V81+V93</f>
        <v>2570.6781710297169</v>
      </c>
      <c r="W84" s="481">
        <f>V82+V93</f>
        <v>3137.3448376963838</v>
      </c>
      <c r="X84" s="481">
        <f>X81+X93</f>
        <v>1438.43</v>
      </c>
      <c r="Y84" s="481">
        <f>X82+X93</f>
        <v>1671.43</v>
      </c>
      <c r="Z84" s="481">
        <f>Z81+Z93</f>
        <v>1586.1200010000002</v>
      </c>
      <c r="AA84" s="481">
        <f>Z82+Z93</f>
        <v>1981.6655553333335</v>
      </c>
      <c r="AB84" s="481">
        <f>AB81+AB93</f>
        <v>1069.2488888888877</v>
      </c>
      <c r="AC84" s="481">
        <f>AB82+AB93</f>
        <v>1103.6933333333322</v>
      </c>
      <c r="AD84" s="481"/>
      <c r="AO84" s="812"/>
      <c r="AP84" s="813"/>
      <c r="AQ84" s="814"/>
      <c r="AR84" s="815"/>
      <c r="AS84" s="482"/>
      <c r="AT84" s="483"/>
      <c r="AU84" s="484"/>
    </row>
    <row r="85" spans="2:47" ht="16.5" thickTop="1" thickBot="1">
      <c r="H85" t="s">
        <v>184</v>
      </c>
      <c r="P85" t="s">
        <v>250</v>
      </c>
      <c r="Q85" t="s">
        <v>49</v>
      </c>
      <c r="R85" s="454">
        <v>3294.7000000000003</v>
      </c>
      <c r="S85" s="508">
        <f>(R87-R86)/R86*100</f>
        <v>23.003497104855803</v>
      </c>
      <c r="T85" s="454">
        <v>3530.3029999999999</v>
      </c>
      <c r="U85" s="508">
        <f>(T87-T86)/T86*100</f>
        <v>22.928398230088519</v>
      </c>
      <c r="V85" s="454">
        <v>3147.058823529414</v>
      </c>
      <c r="W85" s="508">
        <f>(V87-V86)/V86*100</f>
        <v>13.713949381989673</v>
      </c>
      <c r="X85" s="454">
        <v>1602.6666666666667</v>
      </c>
      <c r="Y85" s="508">
        <f>(X87-X86)/X86*100</f>
        <v>12.273641851106635</v>
      </c>
      <c r="Z85" s="454">
        <v>1788.8788886666669</v>
      </c>
      <c r="AA85" s="508">
        <f>(Z87-Z86)/Z86*100</f>
        <v>15.104166678955099</v>
      </c>
      <c r="AB85" s="454">
        <v>1124.4444444444432</v>
      </c>
      <c r="AC85" s="508">
        <f>(AB87-AB86)/AB86*100</f>
        <v>27.027027027027088</v>
      </c>
      <c r="AD85" s="454">
        <f>(Y85+AA85+AC85)/3</f>
        <v>18.134945185696274</v>
      </c>
      <c r="AO85" s="806"/>
      <c r="AP85" s="807"/>
      <c r="AQ85" s="772"/>
      <c r="AR85" s="774"/>
      <c r="AS85" s="60" t="s">
        <v>96</v>
      </c>
      <c r="AT85" s="31" t="s">
        <v>97</v>
      </c>
      <c r="AU85" s="58"/>
    </row>
    <row r="86" spans="2:47" ht="16.5" thickTop="1" thickBot="1">
      <c r="H86" t="s">
        <v>49</v>
      </c>
      <c r="I86">
        <v>1470.1</v>
      </c>
      <c r="J86">
        <v>1649.11</v>
      </c>
      <c r="K86">
        <v>1191.1099999999999</v>
      </c>
      <c r="Q86" t="s">
        <v>133</v>
      </c>
      <c r="R86" s="454">
        <v>3488.6</v>
      </c>
      <c r="S86" s="508">
        <f>(R86-R85)/R85*100</f>
        <v>5.8852095790208399</v>
      </c>
      <c r="T86" s="454">
        <v>3766.6666666666665</v>
      </c>
      <c r="U86" s="508">
        <f>(T86-T85)/T85*100</f>
        <v>6.6952798857963929</v>
      </c>
      <c r="V86" s="454">
        <v>3331.3725490195998</v>
      </c>
      <c r="W86" s="508">
        <f>(V86-V85)/V85*100</f>
        <v>5.8566978193143102</v>
      </c>
      <c r="X86" s="454">
        <v>1905.1666666666667</v>
      </c>
      <c r="Y86" s="508">
        <f>(X86-X85)/X85*100</f>
        <v>18.874792013311147</v>
      </c>
      <c r="Z86" s="454">
        <v>2133.3333323333331</v>
      </c>
      <c r="AA86" s="508">
        <f>(Z86-Z85)/Z85*100</f>
        <v>19.255324988680698</v>
      </c>
      <c r="AB86" s="454">
        <v>1233.3333333333301</v>
      </c>
      <c r="AC86" s="508">
        <f>(AB86-AB85)/AB85*100</f>
        <v>9.6837944664029916</v>
      </c>
      <c r="AD86" s="454"/>
      <c r="AE86">
        <f>(S86+U86+W86)/3</f>
        <v>6.1457290947105143</v>
      </c>
      <c r="AO86" s="808" t="s">
        <v>128</v>
      </c>
      <c r="AP86" s="55" t="s">
        <v>104</v>
      </c>
      <c r="AQ86" s="32">
        <v>1537.6111111111113</v>
      </c>
      <c r="AR86" s="15">
        <v>44.032347055987252</v>
      </c>
      <c r="AS86" s="15">
        <v>1449.5333031968605</v>
      </c>
      <c r="AT86" s="33">
        <v>1625.6889190253621</v>
      </c>
      <c r="AU86" s="58"/>
    </row>
    <row r="87" spans="2:47" ht="16.5" thickTop="1" thickBot="1">
      <c r="H87" t="s">
        <v>133</v>
      </c>
      <c r="I87">
        <v>1765.1</v>
      </c>
      <c r="J87">
        <v>1991.11</v>
      </c>
      <c r="K87">
        <v>1129.31</v>
      </c>
      <c r="Q87" t="s">
        <v>185</v>
      </c>
      <c r="R87" s="454">
        <v>4291.0999999999995</v>
      </c>
      <c r="S87" s="508">
        <f>(R87-R85)/R85*100</f>
        <v>30.2425106990014</v>
      </c>
      <c r="T87" s="454">
        <v>4630.3030000000008</v>
      </c>
      <c r="U87" s="508">
        <f>(T87-T85)/T85*100</f>
        <v>31.158798550719329</v>
      </c>
      <c r="V87" s="454">
        <v>3788.2352941176468</v>
      </c>
      <c r="W87" s="508">
        <f>(V87-V85)/V85*100</f>
        <v>20.373831775700843</v>
      </c>
      <c r="X87" s="454">
        <v>2139</v>
      </c>
      <c r="Y87" s="508">
        <f>(X87-X85)/X85*100</f>
        <v>33.465058236272874</v>
      </c>
      <c r="Z87" s="454">
        <v>2455.5555546666669</v>
      </c>
      <c r="AA87" s="508">
        <f>(Z87-Z85)/Z85*100</f>
        <v>37.267848048500625</v>
      </c>
      <c r="AB87" s="454">
        <v>1566.6666666666633</v>
      </c>
      <c r="AC87" s="508">
        <f>(AB87-AB85)/AB85*100</f>
        <v>39.328063241106577</v>
      </c>
      <c r="AD87" s="454"/>
      <c r="AO87" s="809"/>
      <c r="AP87" s="56" t="s">
        <v>105</v>
      </c>
      <c r="AQ87" s="18">
        <v>2056.6876193765493</v>
      </c>
      <c r="AR87" s="20">
        <v>39.549072812369474</v>
      </c>
      <c r="AS87" s="20">
        <v>1977.5776951672981</v>
      </c>
      <c r="AT87" s="34">
        <v>2135.7975435858007</v>
      </c>
      <c r="AU87" s="58"/>
    </row>
    <row r="88" spans="2:47" s="5" customFormat="1" ht="16.5" thickTop="1" thickBot="1">
      <c r="R88" s="481">
        <f>R85+R93</f>
        <v>3449.0932800942828</v>
      </c>
      <c r="S88" s="481">
        <f>R86+R93</f>
        <v>3642.9932800942825</v>
      </c>
      <c r="T88" s="481">
        <f>T85+T97</f>
        <v>3530.3029999999999</v>
      </c>
      <c r="U88" s="481">
        <f>T86+T93</f>
        <v>3919.7808101074097</v>
      </c>
      <c r="V88" s="481">
        <f>V85+V97</f>
        <v>3147.058823529414</v>
      </c>
      <c r="W88" s="481">
        <f>V86+V93</f>
        <v>3447.1487592650033</v>
      </c>
      <c r="X88" s="481">
        <f>X85+X93</f>
        <v>1736.0966666666668</v>
      </c>
      <c r="Y88" s="481">
        <f>X86+X93</f>
        <v>2038.5966666666668</v>
      </c>
      <c r="Z88" s="481">
        <f>Z85+Z93</f>
        <v>1874.998888666667</v>
      </c>
      <c r="AA88" s="481">
        <f>Z86+Z93</f>
        <v>2219.453332333333</v>
      </c>
      <c r="AB88" s="481">
        <f>AB85+AB93</f>
        <v>1184.8044444444431</v>
      </c>
      <c r="AC88" s="481">
        <f>AB86+AB93</f>
        <v>1293.69333333333</v>
      </c>
      <c r="AD88" s="481"/>
      <c r="AO88" s="809"/>
      <c r="AP88" s="485"/>
      <c r="AQ88" s="486"/>
      <c r="AR88" s="487"/>
      <c r="AS88" s="487"/>
      <c r="AT88" s="488"/>
      <c r="AU88" s="484"/>
    </row>
    <row r="89" spans="2:47" ht="16.5" thickTop="1" thickBot="1">
      <c r="H89" t="s">
        <v>185</v>
      </c>
      <c r="I89">
        <v>1961.4</v>
      </c>
      <c r="J89">
        <v>2187.41</v>
      </c>
      <c r="K89">
        <v>1297.78</v>
      </c>
      <c r="P89" t="s">
        <v>251</v>
      </c>
      <c r="Q89" t="s">
        <v>49</v>
      </c>
      <c r="R89" s="454">
        <v>3170.4</v>
      </c>
      <c r="S89" s="508">
        <f>(R91-R90)/R90*100</f>
        <v>19.947108085606548</v>
      </c>
      <c r="T89" s="454">
        <v>3312.1210000000005</v>
      </c>
      <c r="U89" s="508">
        <f>(T91-T90)/T90*100</f>
        <v>15.412464570926973</v>
      </c>
      <c r="V89" s="454">
        <v>3117.6470588235279</v>
      </c>
      <c r="W89" s="508">
        <f>(V91-V90)/V90*100</f>
        <v>7.9836829836829004</v>
      </c>
      <c r="X89" s="454">
        <v>1502.3333333333333</v>
      </c>
      <c r="Y89" s="481"/>
      <c r="Z89" s="454">
        <v>1658.4444456666668</v>
      </c>
      <c r="AA89" s="508">
        <f>(Z91-Z89)/Z89*100</f>
        <v>31.448479127299141</v>
      </c>
      <c r="AB89" s="454">
        <v>1111.1111111111068</v>
      </c>
      <c r="AC89" s="508">
        <f>(AB91-AB89)/AB89*100</f>
        <v>24.20000000000018</v>
      </c>
      <c r="AD89" s="454"/>
      <c r="AO89" s="810"/>
      <c r="AP89" s="210" t="s">
        <v>110</v>
      </c>
      <c r="AQ89" s="207">
        <v>1230.9479646083487</v>
      </c>
      <c r="AR89" s="208">
        <v>39.549072812369403</v>
      </c>
      <c r="AS89" s="208">
        <v>1151.8380403990977</v>
      </c>
      <c r="AT89" s="209">
        <v>1310.0578888175996</v>
      </c>
      <c r="AU89" s="58"/>
    </row>
    <row r="90" spans="2:47" ht="16.5" thickTop="1" thickBot="1">
      <c r="H90" t="s">
        <v>181</v>
      </c>
      <c r="I90">
        <v>0</v>
      </c>
      <c r="J90">
        <v>0</v>
      </c>
      <c r="K90">
        <v>0</v>
      </c>
      <c r="Q90" t="s">
        <v>133</v>
      </c>
      <c r="R90" s="454">
        <v>3403.1666666666665</v>
      </c>
      <c r="S90" s="508">
        <f>(R90-R89)/R89*100</f>
        <v>7.341870636723014</v>
      </c>
      <c r="T90" s="454">
        <v>3765.1516666666666</v>
      </c>
      <c r="U90" s="508">
        <f>(T90-T89)/T89*100</f>
        <v>13.677962449640759</v>
      </c>
      <c r="V90" s="454">
        <v>3364.7058823529405</v>
      </c>
      <c r="W90" s="508">
        <f>(V90-V89)/V89*100</f>
        <v>7.9245283018868236</v>
      </c>
      <c r="X90" s="454">
        <v>1852.3333333333333</v>
      </c>
      <c r="Y90" s="508">
        <f>(X90-X89)/X89*100</f>
        <v>23.297093410250721</v>
      </c>
      <c r="Z90" s="454">
        <v>1944.4444456666668</v>
      </c>
      <c r="AA90" s="508">
        <f>(Z90-Z89)/Z89*100</f>
        <v>17.245075694111225</v>
      </c>
      <c r="AB90" s="454">
        <v>1182.2222222222199</v>
      </c>
      <c r="AC90" s="508">
        <f>(AB90-AB89)/AB89*100</f>
        <v>6.4000000000002073</v>
      </c>
      <c r="AD90" s="454"/>
      <c r="AE90">
        <f>(S90+U90+W90)/3</f>
        <v>9.6481204627501995</v>
      </c>
      <c r="AO90" s="810" t="s">
        <v>129</v>
      </c>
      <c r="AP90" s="56" t="s">
        <v>104</v>
      </c>
      <c r="AQ90" s="18">
        <v>1882.2777777777783</v>
      </c>
      <c r="AR90" s="20">
        <v>44.032347055987209</v>
      </c>
      <c r="AS90" s="20">
        <v>1794.1999698635275</v>
      </c>
      <c r="AT90" s="34">
        <v>1970.3555856920291</v>
      </c>
      <c r="AU90" s="58"/>
    </row>
    <row r="91" spans="2:47" ht="16.5" thickTop="1" thickBot="1">
      <c r="H91" t="s">
        <v>182</v>
      </c>
      <c r="I91">
        <v>77.034000000000006</v>
      </c>
      <c r="J91">
        <v>77.509</v>
      </c>
      <c r="K91">
        <v>40.927999999999997</v>
      </c>
      <c r="Q91" t="s">
        <v>185</v>
      </c>
      <c r="R91" s="454">
        <v>4082</v>
      </c>
      <c r="S91" s="508">
        <f>(R91-R89)/R89*100</f>
        <v>28.753469593742111</v>
      </c>
      <c r="T91" s="454">
        <v>4345.4543333333331</v>
      </c>
      <c r="U91" s="508">
        <f>(T91-T89)/T89*100</f>
        <v>31.198538137143313</v>
      </c>
      <c r="V91" s="454">
        <v>3633.3333333333298</v>
      </c>
      <c r="W91" s="508">
        <f>(V91-V89)/V89*100</f>
        <v>16.540880503144599</v>
      </c>
      <c r="X91" s="454">
        <v>1975.1666666666667</v>
      </c>
      <c r="Y91" s="508">
        <f>(X91-X89)/X89*100</f>
        <v>31.473263811848245</v>
      </c>
      <c r="Z91" s="454">
        <v>2180.0000010000003</v>
      </c>
      <c r="AA91" s="508">
        <f>(Z91-Z89)/Z89*100</f>
        <v>31.448479127299141</v>
      </c>
      <c r="AB91" s="454">
        <v>1379.9999999999966</v>
      </c>
      <c r="AC91" s="508">
        <f>(AB91-AB89)/AB89*100</f>
        <v>24.20000000000018</v>
      </c>
      <c r="AD91" s="454"/>
      <c r="AO91" s="809"/>
      <c r="AP91" s="56" t="s">
        <v>105</v>
      </c>
      <c r="AQ91" s="18">
        <v>1927.6296307777791</v>
      </c>
      <c r="AR91" s="20">
        <v>44.032347055987209</v>
      </c>
      <c r="AS91" s="20">
        <v>1839.5518228635283</v>
      </c>
      <c r="AT91" s="34">
        <v>2015.7074386920299</v>
      </c>
      <c r="AU91" s="58"/>
    </row>
    <row r="92" spans="2:47" s="5" customFormat="1" ht="16.5" thickTop="1" thickBot="1">
      <c r="R92" s="481">
        <f>R89+R93</f>
        <v>3324.7932800942826</v>
      </c>
      <c r="S92" s="481">
        <f>R90+R93</f>
        <v>3557.5599467609491</v>
      </c>
      <c r="T92" s="481">
        <f>T89+T101</f>
        <v>3312.1210000000005</v>
      </c>
      <c r="U92" s="481">
        <f>T90+T93</f>
        <v>3918.2658101074103</v>
      </c>
      <c r="V92" s="481">
        <f>V89+V101</f>
        <v>3117.6470588235279</v>
      </c>
      <c r="W92" s="481">
        <f>V90+V93</f>
        <v>3480.482092598344</v>
      </c>
      <c r="X92" s="481">
        <f>X89+X93</f>
        <v>1635.7633333333333</v>
      </c>
      <c r="Y92" s="481">
        <f>X90+X93</f>
        <v>1985.7633333333333</v>
      </c>
      <c r="Z92" s="481">
        <f>Z89+Z93</f>
        <v>1744.5644456666669</v>
      </c>
      <c r="AA92" s="481">
        <f>Z90+Z93</f>
        <v>2030.5644456666669</v>
      </c>
      <c r="AB92" s="481">
        <f>AB89+AB93</f>
        <v>1171.4711111111067</v>
      </c>
      <c r="AC92" s="481">
        <f>AB89+AB93</f>
        <v>1171.4711111111067</v>
      </c>
      <c r="AD92" s="481"/>
      <c r="AO92" s="809"/>
      <c r="AP92" s="485"/>
      <c r="AQ92" s="486"/>
      <c r="AR92" s="487"/>
      <c r="AS92" s="487"/>
      <c r="AT92" s="488"/>
      <c r="AU92" s="484"/>
    </row>
    <row r="93" spans="2:47" ht="16.5" thickTop="1" thickBot="1">
      <c r="P93" t="s">
        <v>182</v>
      </c>
      <c r="R93" s="392">
        <v>154.39328009428269</v>
      </c>
      <c r="S93" s="392"/>
      <c r="T93" s="392">
        <v>153.11414344074342</v>
      </c>
      <c r="U93" s="392"/>
      <c r="V93" s="392">
        <v>115.77621024540333</v>
      </c>
      <c r="W93" s="392"/>
      <c r="X93">
        <v>133.43</v>
      </c>
      <c r="Z93" s="454">
        <v>86.12</v>
      </c>
      <c r="AA93" s="481"/>
      <c r="AB93" s="392">
        <v>60.36</v>
      </c>
      <c r="AD93" s="2"/>
      <c r="AO93" s="810"/>
      <c r="AP93" s="210" t="s">
        <v>110</v>
      </c>
      <c r="AQ93" s="207">
        <v>1071.2235048894725</v>
      </c>
      <c r="AR93" s="208">
        <v>64.912099042362556</v>
      </c>
      <c r="AS93" s="208">
        <v>941.3799745526851</v>
      </c>
      <c r="AT93" s="209">
        <v>1201.0670352262598</v>
      </c>
      <c r="AU93" s="58"/>
    </row>
    <row r="94" spans="2:47" ht="16.5" thickTop="1" thickBot="1">
      <c r="AO94" s="810" t="s">
        <v>130</v>
      </c>
      <c r="AP94" s="56" t="s">
        <v>104</v>
      </c>
      <c r="AQ94" s="18">
        <v>1776.6111111111113</v>
      </c>
      <c r="AR94" s="20">
        <v>44.032347055987245</v>
      </c>
      <c r="AS94" s="20">
        <v>1688.5333031968605</v>
      </c>
      <c r="AT94" s="34">
        <v>1864.6889190253621</v>
      </c>
      <c r="AU94" s="58"/>
    </row>
    <row r="95" spans="2:47" ht="16.5" thickTop="1" thickBot="1">
      <c r="AO95" s="809"/>
      <c r="AP95" s="56" t="s">
        <v>105</v>
      </c>
      <c r="AQ95" s="18">
        <v>1984.2653442220408</v>
      </c>
      <c r="AR95" s="20">
        <v>64.912099042362485</v>
      </c>
      <c r="AS95" s="20">
        <v>1854.4218138852534</v>
      </c>
      <c r="AT95" s="34">
        <v>2114.1088745588281</v>
      </c>
      <c r="AU95" s="58"/>
    </row>
    <row r="96" spans="2:47" ht="16.5" thickTop="1" thickBot="1">
      <c r="AO96" s="811"/>
      <c r="AP96" s="211" t="s">
        <v>110</v>
      </c>
      <c r="AQ96" s="26">
        <v>1269.6296295888894</v>
      </c>
      <c r="AR96" s="35">
        <v>44.032347055987216</v>
      </c>
      <c r="AS96" s="35">
        <v>1181.5518216746386</v>
      </c>
      <c r="AT96" s="36">
        <v>1357.7074375031402</v>
      </c>
      <c r="AU96" s="58"/>
    </row>
    <row r="101" spans="41:47">
      <c r="AO101" s="803" t="s">
        <v>151</v>
      </c>
      <c r="AP101" s="803"/>
      <c r="AQ101" s="803"/>
      <c r="AR101" s="803"/>
      <c r="AS101" s="803"/>
      <c r="AT101" s="803"/>
      <c r="AU101" s="7"/>
    </row>
    <row r="102" spans="41:47" ht="15.75" thickBot="1">
      <c r="AO102" s="8" t="s">
        <v>76</v>
      </c>
      <c r="AP102" s="8" t="s">
        <v>154</v>
      </c>
      <c r="AQ102" s="7"/>
      <c r="AR102" s="7"/>
      <c r="AS102" s="7"/>
      <c r="AT102" s="7"/>
      <c r="AU102" s="58"/>
    </row>
    <row r="103" spans="41:47" ht="16.5" thickTop="1" thickBot="1">
      <c r="AO103" s="804" t="s">
        <v>132</v>
      </c>
      <c r="AP103" s="805"/>
      <c r="AQ103" s="771" t="s">
        <v>93</v>
      </c>
      <c r="AR103" s="773" t="s">
        <v>94</v>
      </c>
      <c r="AS103" s="773" t="s">
        <v>95</v>
      </c>
      <c r="AT103" s="775"/>
      <c r="AU103" s="58"/>
    </row>
    <row r="104" spans="41:47" ht="16.5" thickTop="1" thickBot="1">
      <c r="AO104" s="806"/>
      <c r="AP104" s="807"/>
      <c r="AQ104" s="772"/>
      <c r="AR104" s="774"/>
      <c r="AS104" s="60" t="s">
        <v>96</v>
      </c>
      <c r="AT104" s="31" t="s">
        <v>97</v>
      </c>
      <c r="AU104" s="58"/>
    </row>
    <row r="105" spans="41:47" ht="16.5" thickTop="1" thickBot="1">
      <c r="AO105" s="808" t="s">
        <v>49</v>
      </c>
      <c r="AP105" s="55" t="s">
        <v>104</v>
      </c>
      <c r="AQ105" s="32">
        <v>1470.0555555555557</v>
      </c>
      <c r="AR105" s="15">
        <v>44.032347055987209</v>
      </c>
      <c r="AS105" s="15">
        <v>1381.9777476413049</v>
      </c>
      <c r="AT105" s="33">
        <v>1558.1333634698065</v>
      </c>
      <c r="AU105" s="58"/>
    </row>
    <row r="106" spans="41:47" ht="16.5" thickTop="1" thickBot="1">
      <c r="AO106" s="809"/>
      <c r="AP106" s="56" t="s">
        <v>105</v>
      </c>
      <c r="AQ106" s="18">
        <v>1711.7213240432152</v>
      </c>
      <c r="AR106" s="20">
        <v>39.549072812369474</v>
      </c>
      <c r="AS106" s="20">
        <v>1632.611399833964</v>
      </c>
      <c r="AT106" s="34">
        <v>1790.8312482524664</v>
      </c>
      <c r="AU106" s="58"/>
    </row>
    <row r="107" spans="41:47" ht="16.5" thickTop="1" thickBot="1">
      <c r="AO107" s="810"/>
      <c r="AP107" s="210" t="s">
        <v>110</v>
      </c>
      <c r="AQ107" s="207">
        <v>1135.7627793527936</v>
      </c>
      <c r="AR107" s="208">
        <v>39.549072812369381</v>
      </c>
      <c r="AS107" s="208">
        <v>1056.6528551435426</v>
      </c>
      <c r="AT107" s="209">
        <v>1214.8727035620445</v>
      </c>
      <c r="AU107" s="58"/>
    </row>
    <row r="108" spans="41:47" ht="16.5" thickTop="1" thickBot="1">
      <c r="AO108" s="810" t="s">
        <v>133</v>
      </c>
      <c r="AP108" s="56" t="s">
        <v>104</v>
      </c>
      <c r="AQ108" s="18">
        <v>1765.0555555555557</v>
      </c>
      <c r="AR108" s="20">
        <v>44.032347055987209</v>
      </c>
      <c r="AS108" s="20">
        <v>1676.9777476413049</v>
      </c>
      <c r="AT108" s="34">
        <v>1853.1333634698065</v>
      </c>
      <c r="AU108" s="58"/>
    </row>
    <row r="109" spans="41:47" ht="16.5" thickTop="1" thickBot="1">
      <c r="AO109" s="809"/>
      <c r="AP109" s="56" t="s">
        <v>105</v>
      </c>
      <c r="AQ109" s="18">
        <v>2001.4814818888894</v>
      </c>
      <c r="AR109" s="20">
        <v>44.032347055987209</v>
      </c>
      <c r="AS109" s="20">
        <v>1913.4036739746387</v>
      </c>
      <c r="AT109" s="34">
        <v>2089.55928980314</v>
      </c>
      <c r="AU109" s="58"/>
    </row>
    <row r="110" spans="41:47" ht="16.5" thickTop="1" thickBot="1">
      <c r="AO110" s="810"/>
      <c r="AP110" s="210" t="s">
        <v>110</v>
      </c>
      <c r="AQ110" s="207">
        <v>1297.7777777777787</v>
      </c>
      <c r="AR110" s="208">
        <v>44.032347055987209</v>
      </c>
      <c r="AS110" s="208">
        <v>1209.6999698635279</v>
      </c>
      <c r="AT110" s="209">
        <v>1385.8555856920295</v>
      </c>
      <c r="AU110" s="58"/>
    </row>
    <row r="111" spans="41:47" ht="16.5" thickTop="1" thickBot="1">
      <c r="AO111" s="810" t="s">
        <v>134</v>
      </c>
      <c r="AP111" s="56" t="s">
        <v>104</v>
      </c>
      <c r="AQ111" s="18">
        <v>1961.3888888888891</v>
      </c>
      <c r="AR111" s="20">
        <v>44.032347055987231</v>
      </c>
      <c r="AS111" s="20">
        <v>1873.3110809746383</v>
      </c>
      <c r="AT111" s="34">
        <v>2049.4666968031397</v>
      </c>
      <c r="AU111" s="58"/>
    </row>
    <row r="112" spans="41:47" ht="16.5" thickTop="1" thickBot="1">
      <c r="AO112" s="809"/>
      <c r="AP112" s="56" t="s">
        <v>105</v>
      </c>
      <c r="AQ112" s="18">
        <v>2255.3797884442633</v>
      </c>
      <c r="AR112" s="20">
        <v>64.912099042362541</v>
      </c>
      <c r="AS112" s="20">
        <v>2125.536258107476</v>
      </c>
      <c r="AT112" s="34">
        <v>2385.2233187810507</v>
      </c>
      <c r="AU112" s="58"/>
    </row>
    <row r="113" spans="41:47" ht="16.5" thickTop="1" thickBot="1">
      <c r="AO113" s="811"/>
      <c r="AP113" s="211" t="s">
        <v>110</v>
      </c>
      <c r="AQ113" s="26">
        <v>1138.260541956138</v>
      </c>
      <c r="AR113" s="35">
        <v>64.912099042362541</v>
      </c>
      <c r="AS113" s="35">
        <v>1008.4170116193507</v>
      </c>
      <c r="AT113" s="36">
        <v>1268.1040722929254</v>
      </c>
      <c r="AU113" s="58"/>
    </row>
    <row r="118" spans="41:47" ht="15.75" thickBot="1">
      <c r="AP118" s="803" t="s">
        <v>154</v>
      </c>
      <c r="AQ118" s="803"/>
      <c r="AR118" s="803"/>
      <c r="AS118" s="803"/>
      <c r="AT118" s="803"/>
    </row>
    <row r="119" spans="41:47" ht="15.75" thickTop="1">
      <c r="AP119" s="804" t="s">
        <v>127</v>
      </c>
      <c r="AQ119" s="805"/>
      <c r="AR119" s="771" t="s">
        <v>64</v>
      </c>
      <c r="AS119" s="773" t="s">
        <v>103</v>
      </c>
      <c r="AT119" s="775"/>
    </row>
    <row r="120" spans="41:47" ht="15.75" thickBot="1">
      <c r="AP120" s="806"/>
      <c r="AQ120" s="807"/>
      <c r="AR120" s="772"/>
      <c r="AS120" s="37" t="s">
        <v>104</v>
      </c>
      <c r="AT120" s="38" t="s">
        <v>105</v>
      </c>
    </row>
    <row r="121" spans="41:47" ht="15.75" thickTop="1">
      <c r="AP121" s="808" t="s">
        <v>158</v>
      </c>
      <c r="AQ121" s="39" t="s">
        <v>128</v>
      </c>
      <c r="AR121" s="40">
        <v>33</v>
      </c>
      <c r="AS121" s="41">
        <v>1571.6708080000003</v>
      </c>
      <c r="AT121" s="42"/>
    </row>
    <row r="122" spans="41:47">
      <c r="AP122" s="809"/>
      <c r="AQ122" s="43" t="s">
        <v>130</v>
      </c>
      <c r="AR122" s="44">
        <v>24</v>
      </c>
      <c r="AS122" s="51">
        <v>1620.1168056375</v>
      </c>
      <c r="AT122" s="24"/>
    </row>
    <row r="123" spans="41:47">
      <c r="AP123" s="809"/>
      <c r="AQ123" s="43" t="s">
        <v>129</v>
      </c>
      <c r="AR123" s="44">
        <v>24</v>
      </c>
      <c r="AS123" s="23"/>
      <c r="AT123" s="45">
        <v>1702.1875004041667</v>
      </c>
    </row>
    <row r="124" spans="41:47" ht="15.75" thickBot="1">
      <c r="AP124" s="811"/>
      <c r="AQ124" s="46" t="s">
        <v>83</v>
      </c>
      <c r="AR124" s="47"/>
      <c r="AS124" s="57">
        <v>0.18775005893468011</v>
      </c>
      <c r="AT124" s="36">
        <v>1</v>
      </c>
    </row>
    <row r="125" spans="41:47" ht="15.75" thickTop="1">
      <c r="AP125" s="816" t="s">
        <v>174</v>
      </c>
      <c r="AQ125" s="816"/>
      <c r="AR125" s="816"/>
      <c r="AS125" s="816"/>
      <c r="AT125" s="816"/>
    </row>
    <row r="126" spans="41:47">
      <c r="AP126" s="816" t="s">
        <v>175</v>
      </c>
      <c r="AQ126" s="816"/>
      <c r="AR126" s="816"/>
      <c r="AS126" s="816"/>
      <c r="AT126" s="816"/>
    </row>
    <row r="127" spans="41:47">
      <c r="AP127" s="816" t="s">
        <v>156</v>
      </c>
      <c r="AQ127" s="816"/>
      <c r="AR127" s="816"/>
      <c r="AS127" s="816"/>
      <c r="AT127" s="816"/>
    </row>
    <row r="128" spans="41:47">
      <c r="AP128" s="816" t="s">
        <v>157</v>
      </c>
      <c r="AQ128" s="816"/>
      <c r="AR128" s="816"/>
      <c r="AS128" s="816"/>
      <c r="AT128" s="816"/>
    </row>
    <row r="132" spans="42:48" ht="15.75" thickBot="1">
      <c r="AP132" s="803" t="s">
        <v>154</v>
      </c>
      <c r="AQ132" s="803"/>
      <c r="AR132" s="803"/>
      <c r="AS132" s="803"/>
      <c r="AT132" s="803"/>
      <c r="AU132" s="803"/>
      <c r="AV132" s="7"/>
    </row>
    <row r="133" spans="42:48" ht="16.5" thickTop="1" thickBot="1">
      <c r="AP133" s="804" t="s">
        <v>132</v>
      </c>
      <c r="AQ133" s="805"/>
      <c r="AR133" s="771" t="s">
        <v>64</v>
      </c>
      <c r="AS133" s="773" t="s">
        <v>103</v>
      </c>
      <c r="AT133" s="773"/>
      <c r="AU133" s="775"/>
      <c r="AV133" s="59"/>
    </row>
    <row r="134" spans="42:48" ht="16.5" thickTop="1" thickBot="1">
      <c r="AP134" s="806"/>
      <c r="AQ134" s="807"/>
      <c r="AR134" s="772"/>
      <c r="AS134" s="37" t="s">
        <v>104</v>
      </c>
      <c r="AT134" s="37" t="s">
        <v>105</v>
      </c>
      <c r="AU134" s="38" t="s">
        <v>110</v>
      </c>
      <c r="AV134" s="59"/>
    </row>
    <row r="135" spans="42:48" ht="16.5" thickTop="1" thickBot="1">
      <c r="AP135" s="808" t="s">
        <v>158</v>
      </c>
      <c r="AQ135" s="39" t="s">
        <v>49</v>
      </c>
      <c r="AR135" s="40">
        <v>33</v>
      </c>
      <c r="AS135" s="41">
        <v>1433.2052526878786</v>
      </c>
      <c r="AT135" s="50"/>
      <c r="AU135" s="42"/>
      <c r="AV135" s="59"/>
    </row>
    <row r="136" spans="42:48" ht="16.5" thickTop="1" thickBot="1">
      <c r="AP136" s="809"/>
      <c r="AQ136" s="43" t="s">
        <v>133</v>
      </c>
      <c r="AR136" s="44">
        <v>27</v>
      </c>
      <c r="AS136" s="23"/>
      <c r="AT136" s="51">
        <v>1688.1049384074074</v>
      </c>
      <c r="AU136" s="24"/>
      <c r="AV136" s="59"/>
    </row>
    <row r="137" spans="42:48" ht="16.5" thickTop="1" thickBot="1">
      <c r="AP137" s="809"/>
      <c r="AQ137" s="43" t="s">
        <v>134</v>
      </c>
      <c r="AR137" s="44">
        <v>21</v>
      </c>
      <c r="AS137" s="23"/>
      <c r="AT137" s="23"/>
      <c r="AU137" s="45">
        <v>1844.0873015857142</v>
      </c>
      <c r="AV137" s="59"/>
    </row>
    <row r="138" spans="42:48" ht="16.5" thickTop="1" thickBot="1">
      <c r="AP138" s="811"/>
      <c r="AQ138" s="46" t="s">
        <v>83</v>
      </c>
      <c r="AR138" s="47"/>
      <c r="AS138" s="35">
        <v>1</v>
      </c>
      <c r="AT138" s="35">
        <v>1</v>
      </c>
      <c r="AU138" s="36">
        <v>1</v>
      </c>
      <c r="AV138" s="59"/>
    </row>
    <row r="139" spans="42:48" ht="16.5" thickTop="1" thickBot="1">
      <c r="AP139" s="816" t="s">
        <v>174</v>
      </c>
      <c r="AQ139" s="816"/>
      <c r="AR139" s="816"/>
      <c r="AS139" s="816"/>
      <c r="AT139" s="816"/>
      <c r="AU139" s="816"/>
      <c r="AV139" s="59"/>
    </row>
    <row r="140" spans="42:48" ht="16.5" thickTop="1" thickBot="1">
      <c r="AP140" s="816" t="s">
        <v>176</v>
      </c>
      <c r="AQ140" s="816"/>
      <c r="AR140" s="816"/>
      <c r="AS140" s="816"/>
      <c r="AT140" s="816"/>
      <c r="AU140" s="816"/>
      <c r="AV140" s="59"/>
    </row>
    <row r="141" spans="42:48" ht="16.5" thickTop="1" thickBot="1">
      <c r="AP141" s="816" t="s">
        <v>156</v>
      </c>
      <c r="AQ141" s="816"/>
      <c r="AR141" s="816"/>
      <c r="AS141" s="816"/>
      <c r="AT141" s="816"/>
      <c r="AU141" s="816"/>
      <c r="AV141" s="59"/>
    </row>
    <row r="142" spans="42:48" ht="15.75" thickTop="1">
      <c r="AP142" s="816" t="s">
        <v>157</v>
      </c>
      <c r="AQ142" s="816"/>
      <c r="AR142" s="816"/>
      <c r="AS142" s="816"/>
      <c r="AT142" s="816"/>
      <c r="AU142" s="816"/>
      <c r="AV142" s="59"/>
    </row>
  </sheetData>
  <mergeCells count="135">
    <mergeCell ref="X36:AA36"/>
    <mergeCell ref="U38:U47"/>
    <mergeCell ref="U48:AA48"/>
    <mergeCell ref="U49:AA49"/>
    <mergeCell ref="U50:AA50"/>
    <mergeCell ref="M57:M60"/>
    <mergeCell ref="X58:Z59"/>
    <mergeCell ref="M61:R61"/>
    <mergeCell ref="M62:R62"/>
    <mergeCell ref="M63:R63"/>
    <mergeCell ref="M42:Q42"/>
    <mergeCell ref="M43:N44"/>
    <mergeCell ref="O43:O44"/>
    <mergeCell ref="P43:Q43"/>
    <mergeCell ref="M45:M48"/>
    <mergeCell ref="M49:Q49"/>
    <mergeCell ref="M50:Q50"/>
    <mergeCell ref="M51:Q51"/>
    <mergeCell ref="L7:Q7"/>
    <mergeCell ref="L9"/>
    <mergeCell ref="L19:Q19"/>
    <mergeCell ref="AC7:AH7"/>
    <mergeCell ref="AC9"/>
    <mergeCell ref="AC16:AH16"/>
    <mergeCell ref="M54:R54"/>
    <mergeCell ref="M55:N56"/>
    <mergeCell ref="O55:O56"/>
    <mergeCell ref="P55:R55"/>
    <mergeCell ref="M32:Q32"/>
    <mergeCell ref="M34:M35"/>
    <mergeCell ref="N34:N35"/>
    <mergeCell ref="O34:O35"/>
    <mergeCell ref="P34:Q34"/>
    <mergeCell ref="M22:Q22"/>
    <mergeCell ref="M24:M25"/>
    <mergeCell ref="N24:N25"/>
    <mergeCell ref="O24:O25"/>
    <mergeCell ref="P24:Q24"/>
    <mergeCell ref="X56:AE56"/>
    <mergeCell ref="U35:AA35"/>
    <mergeCell ref="U36:V37"/>
    <mergeCell ref="W36:W37"/>
    <mergeCell ref="AN8:AT8"/>
    <mergeCell ref="AN10:AO10"/>
    <mergeCell ref="AN11:AN12"/>
    <mergeCell ref="AN13:AN14"/>
    <mergeCell ref="AN15:AN16"/>
    <mergeCell ref="AD48:AK48"/>
    <mergeCell ref="AD49:AK49"/>
    <mergeCell ref="AD50:AK50"/>
    <mergeCell ref="AD19:AH19"/>
    <mergeCell ref="AD21:AD22"/>
    <mergeCell ref="AE21:AE22"/>
    <mergeCell ref="AF21:AF22"/>
    <mergeCell ref="AG21:AH21"/>
    <mergeCell ref="AD35:AK35"/>
    <mergeCell ref="AD36:AE37"/>
    <mergeCell ref="AF36:AF37"/>
    <mergeCell ref="AG36:AK36"/>
    <mergeCell ref="AD38:AD47"/>
    <mergeCell ref="AN27:AT27"/>
    <mergeCell ref="AN28:AT28"/>
    <mergeCell ref="AN29:AT29"/>
    <mergeCell ref="AN30:AT30"/>
    <mergeCell ref="AN31:AT31"/>
    <mergeCell ref="AN17:AN18"/>
    <mergeCell ref="AN19:AN20"/>
    <mergeCell ref="AN21:AN22"/>
    <mergeCell ref="AN23:AN24"/>
    <mergeCell ref="AN25:AN26"/>
    <mergeCell ref="AO44:AS44"/>
    <mergeCell ref="AO46:AO47"/>
    <mergeCell ref="AP46:AP47"/>
    <mergeCell ref="AQ46:AQ47"/>
    <mergeCell ref="AR46:AS46"/>
    <mergeCell ref="AO34:AS34"/>
    <mergeCell ref="AO36:AO37"/>
    <mergeCell ref="AP36:AP37"/>
    <mergeCell ref="AQ36:AQ37"/>
    <mergeCell ref="AR36:AS36"/>
    <mergeCell ref="AO94:AO96"/>
    <mergeCell ref="AO70:AS70"/>
    <mergeCell ref="AO72:AO73"/>
    <mergeCell ref="AP72:AP73"/>
    <mergeCell ref="AQ72:AQ73"/>
    <mergeCell ref="AR72:AS72"/>
    <mergeCell ref="AO54:AT54"/>
    <mergeCell ref="AO56:AP57"/>
    <mergeCell ref="AQ56:AQ57"/>
    <mergeCell ref="AR56:AR57"/>
    <mergeCell ref="AS56:AT56"/>
    <mergeCell ref="AO58:AO60"/>
    <mergeCell ref="AO61:AO63"/>
    <mergeCell ref="AO64:AO66"/>
    <mergeCell ref="AP133:AQ134"/>
    <mergeCell ref="AR133:AR134"/>
    <mergeCell ref="AS133:AU133"/>
    <mergeCell ref="AP135:AP138"/>
    <mergeCell ref="AP139:AU139"/>
    <mergeCell ref="AP140:AU140"/>
    <mergeCell ref="AP141:AU141"/>
    <mergeCell ref="AP142:AU142"/>
    <mergeCell ref="AP118:AT118"/>
    <mergeCell ref="AP119:AQ120"/>
    <mergeCell ref="AR119:AR120"/>
    <mergeCell ref="AS119:AT119"/>
    <mergeCell ref="AP121:AP124"/>
    <mergeCell ref="AP125:AT125"/>
    <mergeCell ref="AP126:AT126"/>
    <mergeCell ref="AP127:AT127"/>
    <mergeCell ref="AP128:AT128"/>
    <mergeCell ref="AB58:AB59"/>
    <mergeCell ref="AC58:AC59"/>
    <mergeCell ref="AD58:AE58"/>
    <mergeCell ref="X60:X62"/>
    <mergeCell ref="X63:X65"/>
    <mergeCell ref="X66:X68"/>
    <mergeCell ref="R80:AB80"/>
    <mergeCell ref="X78:AB78"/>
    <mergeCell ref="AP132:AU132"/>
    <mergeCell ref="AO101:AT101"/>
    <mergeCell ref="AO103:AP104"/>
    <mergeCell ref="AQ103:AQ104"/>
    <mergeCell ref="AR103:AR104"/>
    <mergeCell ref="AS103:AT103"/>
    <mergeCell ref="AO105:AO107"/>
    <mergeCell ref="AO108:AO110"/>
    <mergeCell ref="AO111:AO113"/>
    <mergeCell ref="AO81:AT81"/>
    <mergeCell ref="AO83:AP85"/>
    <mergeCell ref="AQ83:AQ85"/>
    <mergeCell ref="AR83:AR85"/>
    <mergeCell ref="AS83:AT83"/>
    <mergeCell ref="AO86:AO89"/>
    <mergeCell ref="AO90:AO9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G94"/>
  <sheetViews>
    <sheetView topLeftCell="Q31" workbookViewId="0">
      <selection activeCell="W37" sqref="W37:AA48"/>
    </sheetView>
  </sheetViews>
  <sheetFormatPr defaultRowHeight="15"/>
  <cols>
    <col min="13" max="13" width="14.140625" customWidth="1"/>
    <col min="15" max="15" width="13.7109375" customWidth="1"/>
    <col min="16" max="16" width="11.85546875" customWidth="1"/>
    <col min="17" max="17" width="12.42578125" customWidth="1"/>
    <col min="24" max="24" width="15.5703125" customWidth="1"/>
    <col min="25" max="25" width="14.5703125" customWidth="1"/>
    <col min="26" max="26" width="16" customWidth="1"/>
    <col min="27" max="28" width="14.85546875" customWidth="1"/>
    <col min="29" max="29" width="12.5703125" customWidth="1"/>
    <col min="30" max="30" width="13.140625" customWidth="1"/>
    <col min="31" max="31" width="13" customWidth="1"/>
    <col min="32" max="32" width="14.28515625" customWidth="1"/>
  </cols>
  <sheetData>
    <row r="4" spans="4:16">
      <c r="F4" t="s">
        <v>0</v>
      </c>
      <c r="G4" t="s">
        <v>15</v>
      </c>
      <c r="H4">
        <v>2015</v>
      </c>
      <c r="K4">
        <v>1443.333333</v>
      </c>
      <c r="L4" s="2">
        <v>1500</v>
      </c>
      <c r="M4" s="2">
        <v>1556.6666700000001</v>
      </c>
      <c r="N4" s="2">
        <f>AVERAGE(K4:M4)</f>
        <v>1500.0000010000001</v>
      </c>
    </row>
    <row r="5" spans="4:16">
      <c r="D5" t="s">
        <v>1</v>
      </c>
      <c r="E5" t="s">
        <v>2</v>
      </c>
      <c r="F5" t="s">
        <v>3</v>
      </c>
      <c r="G5" t="s">
        <v>4</v>
      </c>
      <c r="H5" t="s">
        <v>5</v>
      </c>
      <c r="K5" s="2">
        <v>1853.333333</v>
      </c>
      <c r="L5">
        <v>1933.3033330000001</v>
      </c>
      <c r="M5">
        <v>1900</v>
      </c>
      <c r="N5" s="2">
        <f t="shared" ref="N5:N12" si="0">AVERAGE(K5:M5)</f>
        <v>1895.5455553333334</v>
      </c>
    </row>
    <row r="6" spans="4:16">
      <c r="D6" t="s">
        <v>6</v>
      </c>
      <c r="E6">
        <v>1443.333333</v>
      </c>
      <c r="F6">
        <v>1400</v>
      </c>
      <c r="G6">
        <v>1656.6666700000001</v>
      </c>
      <c r="H6">
        <f>AVERAGE(E6:G6)</f>
        <v>1500.0000010000001</v>
      </c>
      <c r="I6" t="s">
        <v>38</v>
      </c>
      <c r="J6">
        <v>1500.0000010000001</v>
      </c>
      <c r="K6" s="2">
        <v>1993.333333</v>
      </c>
      <c r="L6">
        <v>1820</v>
      </c>
      <c r="M6">
        <v>1966.6666700000001</v>
      </c>
      <c r="N6" s="2">
        <f t="shared" si="0"/>
        <v>1926.6666676666666</v>
      </c>
    </row>
    <row r="7" spans="4:16">
      <c r="D7" t="s">
        <v>7</v>
      </c>
      <c r="E7">
        <v>1853.333333</v>
      </c>
      <c r="F7">
        <v>1933.3033330000001</v>
      </c>
      <c r="G7">
        <v>1900</v>
      </c>
      <c r="H7" s="2">
        <f t="shared" ref="H7:H14" si="1">AVERAGE(E7:G7)</f>
        <v>1895.5455553333334</v>
      </c>
      <c r="I7" t="s">
        <v>35</v>
      </c>
      <c r="J7">
        <v>1895.5455553333334</v>
      </c>
      <c r="K7" s="2">
        <v>1833.333333</v>
      </c>
      <c r="L7">
        <v>1833.3033330000001</v>
      </c>
      <c r="M7">
        <v>1700</v>
      </c>
      <c r="N7" s="2">
        <f t="shared" si="0"/>
        <v>1788.8788886666669</v>
      </c>
      <c r="P7" s="1"/>
    </row>
    <row r="8" spans="4:16">
      <c r="D8" t="s">
        <v>8</v>
      </c>
      <c r="E8">
        <v>1943.333333</v>
      </c>
      <c r="F8">
        <v>1890</v>
      </c>
      <c r="G8">
        <v>1946.6666700000001</v>
      </c>
      <c r="H8" s="2">
        <f t="shared" si="1"/>
        <v>1926.6666676666666</v>
      </c>
      <c r="I8" t="s">
        <v>34</v>
      </c>
      <c r="J8">
        <v>1926.6666676666666</v>
      </c>
      <c r="K8" s="2">
        <v>2266.666667</v>
      </c>
      <c r="L8">
        <v>2200</v>
      </c>
      <c r="M8">
        <v>1933.3333299999999</v>
      </c>
      <c r="N8" s="2">
        <f t="shared" si="0"/>
        <v>2133.3333323333331</v>
      </c>
      <c r="P8" s="1"/>
    </row>
    <row r="9" spans="4:16">
      <c r="D9" t="s">
        <v>9</v>
      </c>
      <c r="E9">
        <v>1813.333333</v>
      </c>
      <c r="F9">
        <v>1903.3033330000001</v>
      </c>
      <c r="G9">
        <v>1650</v>
      </c>
      <c r="H9" s="2">
        <f t="shared" si="1"/>
        <v>1788.8788886666669</v>
      </c>
      <c r="I9" t="s">
        <v>36</v>
      </c>
      <c r="J9">
        <v>1788.8788886666669</v>
      </c>
      <c r="K9" s="2">
        <v>2466.666667</v>
      </c>
      <c r="L9">
        <v>2666.666667</v>
      </c>
      <c r="M9">
        <v>2233.3333299999999</v>
      </c>
      <c r="N9" s="2">
        <f t="shared" si="0"/>
        <v>2455.5555546666669</v>
      </c>
    </row>
    <row r="10" spans="4:16">
      <c r="D10" t="s">
        <v>10</v>
      </c>
      <c r="E10">
        <v>2106.666667</v>
      </c>
      <c r="F10">
        <v>2160</v>
      </c>
      <c r="G10">
        <v>2133.3333299999999</v>
      </c>
      <c r="H10" s="2">
        <f t="shared" si="1"/>
        <v>2133.3333323333331</v>
      </c>
      <c r="I10" t="s">
        <v>32</v>
      </c>
      <c r="J10">
        <v>2133.3333323333331</v>
      </c>
      <c r="K10" s="2">
        <v>1606.666667</v>
      </c>
      <c r="L10">
        <v>1600</v>
      </c>
      <c r="M10">
        <v>1768.6666700000001</v>
      </c>
      <c r="N10" s="2">
        <f t="shared" si="0"/>
        <v>1658.4444456666668</v>
      </c>
    </row>
    <row r="11" spans="4:16">
      <c r="D11" t="s">
        <v>11</v>
      </c>
      <c r="E11">
        <v>2466.666667</v>
      </c>
      <c r="F11">
        <v>2466.666667</v>
      </c>
      <c r="G11">
        <v>2433.3333299999999</v>
      </c>
      <c r="H11" s="2">
        <f t="shared" si="1"/>
        <v>2455.5555546666669</v>
      </c>
      <c r="I11" t="s">
        <v>30</v>
      </c>
      <c r="J11">
        <v>2455.5555546666669</v>
      </c>
      <c r="K11" s="2">
        <v>1966.666667</v>
      </c>
      <c r="L11">
        <v>1966.67</v>
      </c>
      <c r="M11">
        <v>1899.99667</v>
      </c>
      <c r="N11" s="2">
        <f t="shared" si="0"/>
        <v>1944.4444456666668</v>
      </c>
    </row>
    <row r="12" spans="4:16">
      <c r="D12" t="s">
        <v>12</v>
      </c>
      <c r="E12">
        <v>1626.666667</v>
      </c>
      <c r="F12">
        <v>1640</v>
      </c>
      <c r="G12">
        <v>1708.6666700000001</v>
      </c>
      <c r="H12" s="2">
        <f t="shared" si="1"/>
        <v>1658.4444456666668</v>
      </c>
      <c r="I12" t="s">
        <v>37</v>
      </c>
      <c r="J12">
        <v>1658.4444456666668</v>
      </c>
      <c r="K12" s="2">
        <v>2140</v>
      </c>
      <c r="L12">
        <v>2133.333333</v>
      </c>
      <c r="M12">
        <v>2266.6666700000001</v>
      </c>
      <c r="N12" s="2">
        <f t="shared" si="0"/>
        <v>2180.0000010000003</v>
      </c>
    </row>
    <row r="13" spans="4:16">
      <c r="D13" t="s">
        <v>13</v>
      </c>
      <c r="E13">
        <v>1966.666667</v>
      </c>
      <c r="F13">
        <v>1966.67</v>
      </c>
      <c r="G13">
        <v>1899.99667</v>
      </c>
      <c r="H13" s="2">
        <f t="shared" si="1"/>
        <v>1944.4444456666668</v>
      </c>
      <c r="I13" t="s">
        <v>33</v>
      </c>
      <c r="J13">
        <v>1944.4444456666668</v>
      </c>
      <c r="K13" s="2"/>
    </row>
    <row r="14" spans="4:16">
      <c r="D14" t="s">
        <v>14</v>
      </c>
      <c r="E14">
        <v>2140</v>
      </c>
      <c r="F14">
        <v>2153.333333</v>
      </c>
      <c r="G14">
        <v>2246.6666700000001</v>
      </c>
      <c r="H14" s="2">
        <f t="shared" si="1"/>
        <v>2180.0000010000003</v>
      </c>
      <c r="I14" t="s">
        <v>31</v>
      </c>
      <c r="J14">
        <v>2180.0000010000003</v>
      </c>
    </row>
    <row r="18" spans="4:33">
      <c r="E18" t="s">
        <v>62</v>
      </c>
      <c r="F18" t="s">
        <v>64</v>
      </c>
    </row>
    <row r="19" spans="4:33">
      <c r="E19" t="s">
        <v>68</v>
      </c>
      <c r="F19" t="s">
        <v>71</v>
      </c>
      <c r="K19" t="s">
        <v>135</v>
      </c>
    </row>
    <row r="20" spans="4:33">
      <c r="E20" t="s">
        <v>70</v>
      </c>
      <c r="F20" t="s">
        <v>72</v>
      </c>
      <c r="K20" s="6"/>
      <c r="L20" s="6"/>
      <c r="M20" s="6"/>
      <c r="N20" s="6"/>
      <c r="O20" s="6"/>
      <c r="P20" s="6"/>
      <c r="Q20" s="6"/>
      <c r="R20" s="6"/>
      <c r="S20" s="6"/>
      <c r="T20" s="6"/>
      <c r="W20" t="s">
        <v>67</v>
      </c>
    </row>
    <row r="21" spans="4:33">
      <c r="E21" t="s">
        <v>69</v>
      </c>
      <c r="F21" t="s">
        <v>73</v>
      </c>
      <c r="K21" s="6"/>
      <c r="L21" s="840" t="s">
        <v>75</v>
      </c>
      <c r="M21" s="840"/>
      <c r="N21" s="840"/>
      <c r="O21" s="840"/>
      <c r="P21" s="840"/>
      <c r="Q21" s="840"/>
      <c r="R21" s="230"/>
      <c r="S21" s="6"/>
      <c r="T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4:33" ht="15.75" thickBot="1">
      <c r="K22" s="6"/>
      <c r="L22" s="231" t="s">
        <v>76</v>
      </c>
      <c r="M22" s="231" t="s">
        <v>211</v>
      </c>
      <c r="N22" s="230"/>
      <c r="O22" s="230"/>
      <c r="P22" s="230"/>
      <c r="Q22" s="230"/>
      <c r="R22" s="232"/>
      <c r="S22" s="6"/>
      <c r="T22" s="6"/>
      <c r="W22" s="840" t="s">
        <v>75</v>
      </c>
      <c r="X22" s="840"/>
      <c r="Y22" s="840"/>
      <c r="Z22" s="840"/>
      <c r="AA22" s="840"/>
      <c r="AB22" s="840"/>
      <c r="AC22" s="230"/>
      <c r="AD22" s="6"/>
      <c r="AE22" s="6"/>
      <c r="AF22" s="6"/>
      <c r="AG22" s="6"/>
    </row>
    <row r="23" spans="4:33" ht="16.5" customHeight="1" thickTop="1" thickBot="1">
      <c r="D23" t="s">
        <v>62</v>
      </c>
      <c r="E23" t="s">
        <v>64</v>
      </c>
      <c r="F23" t="s">
        <v>47</v>
      </c>
      <c r="G23" t="s">
        <v>65</v>
      </c>
      <c r="H23" t="s">
        <v>74</v>
      </c>
      <c r="K23" s="6"/>
      <c r="L23" s="848" t="s">
        <v>78</v>
      </c>
      <c r="M23" s="233" t="s">
        <v>79</v>
      </c>
      <c r="N23" s="234" t="s">
        <v>80</v>
      </c>
      <c r="O23" s="234" t="s">
        <v>81</v>
      </c>
      <c r="P23" s="234" t="s">
        <v>82</v>
      </c>
      <c r="Q23" s="235" t="s">
        <v>83</v>
      </c>
      <c r="R23" s="232"/>
      <c r="S23" s="6"/>
      <c r="T23" s="6"/>
      <c r="W23" s="231" t="s">
        <v>76</v>
      </c>
      <c r="X23" s="231" t="s">
        <v>211</v>
      </c>
      <c r="Y23" s="230"/>
      <c r="Z23" s="230"/>
      <c r="AA23" s="230"/>
      <c r="AB23" s="230"/>
      <c r="AC23" s="232"/>
      <c r="AD23" s="6"/>
      <c r="AE23" s="6"/>
      <c r="AF23" s="6"/>
      <c r="AG23" s="6"/>
    </row>
    <row r="24" spans="4:33" ht="16.5" customHeight="1" thickTop="1" thickBot="1">
      <c r="D24">
        <v>1</v>
      </c>
      <c r="E24">
        <v>1</v>
      </c>
      <c r="F24">
        <v>1</v>
      </c>
      <c r="G24">
        <v>1</v>
      </c>
      <c r="H24" s="2">
        <v>1443.333333</v>
      </c>
      <c r="I24" s="2"/>
      <c r="K24" s="6"/>
      <c r="L24" s="236" t="s">
        <v>84</v>
      </c>
      <c r="M24" s="237" t="s">
        <v>213</v>
      </c>
      <c r="N24" s="238">
        <v>10</v>
      </c>
      <c r="O24" s="239">
        <v>197853.61896040439</v>
      </c>
      <c r="P24" s="239">
        <v>35.566139299151793</v>
      </c>
      <c r="Q24" s="240">
        <v>4.9963863719959811E-9</v>
      </c>
      <c r="R24" s="232"/>
      <c r="S24" s="6"/>
      <c r="T24" s="6"/>
      <c r="W24" s="848" t="s">
        <v>78</v>
      </c>
      <c r="X24" s="233" t="s">
        <v>79</v>
      </c>
      <c r="Y24" s="234" t="s">
        <v>80</v>
      </c>
      <c r="Z24" s="234" t="s">
        <v>81</v>
      </c>
      <c r="AA24" s="234" t="s">
        <v>82</v>
      </c>
      <c r="AB24" s="235" t="s">
        <v>83</v>
      </c>
      <c r="AC24" s="232"/>
      <c r="AD24" s="6"/>
      <c r="AE24" s="6"/>
      <c r="AF24" s="6"/>
      <c r="AG24" s="6"/>
    </row>
    <row r="25" spans="4:33" ht="16.5" customHeight="1" thickTop="1">
      <c r="D25">
        <v>1</v>
      </c>
      <c r="E25">
        <v>1</v>
      </c>
      <c r="F25">
        <v>2</v>
      </c>
      <c r="G25">
        <v>1</v>
      </c>
      <c r="H25" s="2">
        <v>1400</v>
      </c>
      <c r="I25" s="2"/>
      <c r="K25" s="6"/>
      <c r="L25" s="241" t="s">
        <v>85</v>
      </c>
      <c r="M25" s="242">
        <v>101883568.23162025</v>
      </c>
      <c r="N25" s="243">
        <v>1</v>
      </c>
      <c r="O25" s="244">
        <v>101883568.23162025</v>
      </c>
      <c r="P25" s="244">
        <v>18314.57619557426</v>
      </c>
      <c r="Q25" s="245">
        <v>6.6193918401784218E-26</v>
      </c>
      <c r="R25" s="232"/>
      <c r="S25" s="6"/>
      <c r="T25" s="6"/>
      <c r="W25" s="236" t="s">
        <v>84</v>
      </c>
      <c r="X25" s="237" t="s">
        <v>213</v>
      </c>
      <c r="Y25" s="238">
        <v>10</v>
      </c>
      <c r="Z25" s="239">
        <v>197853.61896040439</v>
      </c>
      <c r="AA25" s="239">
        <v>35.5661392991518</v>
      </c>
      <c r="AB25" s="240">
        <v>4.9963863719959811E-9</v>
      </c>
      <c r="AC25" s="232"/>
      <c r="AD25" s="6"/>
      <c r="AE25" s="6"/>
      <c r="AF25" s="6"/>
      <c r="AG25" s="6"/>
    </row>
    <row r="26" spans="4:33">
      <c r="D26">
        <v>1</v>
      </c>
      <c r="E26">
        <v>1</v>
      </c>
      <c r="F26">
        <v>3</v>
      </c>
      <c r="G26">
        <v>1</v>
      </c>
      <c r="H26" s="2">
        <v>1656.6666700000001</v>
      </c>
      <c r="I26" s="2"/>
      <c r="K26" s="6"/>
      <c r="L26" s="241" t="s">
        <v>62</v>
      </c>
      <c r="M26" s="242">
        <v>560100.46707897901</v>
      </c>
      <c r="N26" s="243">
        <v>2</v>
      </c>
      <c r="O26" s="244">
        <v>280050.23353948951</v>
      </c>
      <c r="P26" s="244">
        <v>50.341791417112205</v>
      </c>
      <c r="Q26" s="245">
        <v>1.2499188393237912E-7</v>
      </c>
      <c r="R26" s="232"/>
      <c r="S26" s="6"/>
      <c r="T26" s="6"/>
      <c r="W26" s="241" t="s">
        <v>85</v>
      </c>
      <c r="X26" s="242">
        <v>101883568.23162</v>
      </c>
      <c r="Y26" s="243">
        <v>1</v>
      </c>
      <c r="Z26" s="244">
        <v>101883568.23162</v>
      </c>
      <c r="AA26" s="244">
        <v>18314.57619557422</v>
      </c>
      <c r="AB26" s="245">
        <v>6.6193918401785629E-26</v>
      </c>
      <c r="AC26" s="232"/>
      <c r="AD26" s="6"/>
      <c r="AE26" s="6"/>
      <c r="AF26" s="6"/>
      <c r="AG26" s="6"/>
    </row>
    <row r="27" spans="4:33">
      <c r="D27">
        <v>2</v>
      </c>
      <c r="E27">
        <v>1</v>
      </c>
      <c r="F27">
        <v>1</v>
      </c>
      <c r="G27">
        <v>2</v>
      </c>
      <c r="H27" s="2">
        <v>1813.333333</v>
      </c>
      <c r="I27" s="2"/>
      <c r="K27" s="6"/>
      <c r="L27" s="241" t="s">
        <v>64</v>
      </c>
      <c r="M27" s="242">
        <v>1335792.1056676211</v>
      </c>
      <c r="N27" s="243">
        <v>2</v>
      </c>
      <c r="O27" s="244">
        <v>667896.05283381057</v>
      </c>
      <c r="P27" s="244">
        <v>120.0609024856646</v>
      </c>
      <c r="Q27" s="245">
        <v>2.319462903875518E-10</v>
      </c>
      <c r="R27" s="232"/>
      <c r="S27" s="6"/>
      <c r="T27" s="6"/>
      <c r="W27" s="241" t="s">
        <v>67</v>
      </c>
      <c r="X27" s="242">
        <v>1975806.1389726275</v>
      </c>
      <c r="Y27" s="243">
        <v>8</v>
      </c>
      <c r="Z27" s="244">
        <v>246975.76737157843</v>
      </c>
      <c r="AA27" s="244">
        <v>44.396329933244076</v>
      </c>
      <c r="AB27" s="245">
        <v>1.7497513186675973E-9</v>
      </c>
      <c r="AC27" s="232"/>
      <c r="AD27" s="6"/>
      <c r="AE27" s="6"/>
      <c r="AF27" s="6"/>
      <c r="AG27" s="6"/>
    </row>
    <row r="28" spans="4:33">
      <c r="D28">
        <v>2</v>
      </c>
      <c r="E28">
        <v>1</v>
      </c>
      <c r="F28">
        <v>2</v>
      </c>
      <c r="G28">
        <v>2</v>
      </c>
      <c r="H28" s="2">
        <v>1903.3033330000001</v>
      </c>
      <c r="I28" s="2"/>
      <c r="K28" s="6"/>
      <c r="L28" s="241" t="s">
        <v>86</v>
      </c>
      <c r="M28" s="242">
        <v>2730.0506314169043</v>
      </c>
      <c r="N28" s="243">
        <v>2</v>
      </c>
      <c r="O28" s="244">
        <v>1365.0253157084521</v>
      </c>
      <c r="P28" s="510">
        <v>0.2453767627827485</v>
      </c>
      <c r="Q28" s="513">
        <v>0.78530046726545966</v>
      </c>
      <c r="R28" s="232"/>
      <c r="S28" s="6"/>
      <c r="T28" s="6"/>
      <c r="W28" s="241" t="s">
        <v>86</v>
      </c>
      <c r="X28" s="242">
        <v>2730.0506314169043</v>
      </c>
      <c r="Y28" s="243">
        <v>2</v>
      </c>
      <c r="Z28" s="244">
        <v>1365.0253157084521</v>
      </c>
      <c r="AA28" s="232">
        <v>0.24537676278274859</v>
      </c>
      <c r="AB28" s="245">
        <v>0.78530046726545966</v>
      </c>
      <c r="AC28" s="232"/>
      <c r="AD28" s="6"/>
      <c r="AE28" s="6"/>
      <c r="AF28" s="6"/>
      <c r="AG28" s="6"/>
    </row>
    <row r="29" spans="4:33">
      <c r="D29">
        <v>2</v>
      </c>
      <c r="E29">
        <v>1</v>
      </c>
      <c r="F29">
        <v>3</v>
      </c>
      <c r="G29">
        <v>2</v>
      </c>
      <c r="H29" s="2">
        <v>1650</v>
      </c>
      <c r="I29" s="2"/>
      <c r="K29" s="6"/>
      <c r="L29" s="241" t="s">
        <v>87</v>
      </c>
      <c r="M29" s="242">
        <v>79913.566226027135</v>
      </c>
      <c r="N29" s="243">
        <v>4</v>
      </c>
      <c r="O29" s="244">
        <v>19978.391556506784</v>
      </c>
      <c r="P29" s="244">
        <v>3.5913129150997154</v>
      </c>
      <c r="Q29" s="245">
        <v>2.843121674183826E-2</v>
      </c>
      <c r="R29" s="232"/>
      <c r="S29" s="6"/>
      <c r="T29" s="6"/>
      <c r="W29" s="241" t="s">
        <v>88</v>
      </c>
      <c r="X29" s="242">
        <v>89007.633826648322</v>
      </c>
      <c r="Y29" s="243">
        <v>16</v>
      </c>
      <c r="Z29" s="244">
        <v>5562.9771141655201</v>
      </c>
      <c r="AA29" s="246"/>
      <c r="AB29" s="247"/>
      <c r="AC29" s="232"/>
      <c r="AD29" s="6"/>
      <c r="AE29" s="6"/>
      <c r="AF29" s="6"/>
      <c r="AG29" s="6"/>
    </row>
    <row r="30" spans="4:33" ht="15" customHeight="1">
      <c r="D30">
        <v>3</v>
      </c>
      <c r="E30">
        <v>1</v>
      </c>
      <c r="F30">
        <v>1</v>
      </c>
      <c r="G30">
        <v>3</v>
      </c>
      <c r="H30" s="2">
        <v>1626.666667</v>
      </c>
      <c r="I30" s="2"/>
      <c r="K30" s="6"/>
      <c r="L30" s="241" t="s">
        <v>88</v>
      </c>
      <c r="M30" s="242">
        <v>89007.633826648351</v>
      </c>
      <c r="N30" s="243">
        <v>16</v>
      </c>
      <c r="O30" s="244">
        <v>5562.9771141655219</v>
      </c>
      <c r="P30" s="246"/>
      <c r="Q30" s="247"/>
      <c r="R30" s="232"/>
      <c r="S30" s="6"/>
      <c r="T30" s="6"/>
      <c r="W30" s="241" t="s">
        <v>89</v>
      </c>
      <c r="X30" s="242">
        <v>103951112.05505113</v>
      </c>
      <c r="Y30" s="243">
        <v>27</v>
      </c>
      <c r="Z30" s="246"/>
      <c r="AA30" s="246"/>
      <c r="AB30" s="247"/>
      <c r="AC30" s="232"/>
      <c r="AD30" s="6"/>
      <c r="AE30" s="6"/>
      <c r="AF30" s="6"/>
      <c r="AG30" s="6"/>
    </row>
    <row r="31" spans="4:33" ht="24.75" thickBot="1">
      <c r="D31">
        <v>3</v>
      </c>
      <c r="E31">
        <v>1</v>
      </c>
      <c r="F31">
        <v>2</v>
      </c>
      <c r="G31">
        <v>3</v>
      </c>
      <c r="H31" s="2">
        <v>1640</v>
      </c>
      <c r="I31" s="2"/>
      <c r="K31" s="6"/>
      <c r="L31" s="241" t="s">
        <v>89</v>
      </c>
      <c r="M31" s="242">
        <v>103951112.05505113</v>
      </c>
      <c r="N31" s="243">
        <v>27</v>
      </c>
      <c r="O31" s="246"/>
      <c r="P31" s="246"/>
      <c r="Q31" s="247"/>
      <c r="R31" s="232"/>
      <c r="S31" s="6"/>
      <c r="T31" s="6"/>
      <c r="W31" s="248" t="s">
        <v>90</v>
      </c>
      <c r="X31" s="249">
        <v>2067543.8234306923</v>
      </c>
      <c r="Y31" s="250">
        <v>26</v>
      </c>
      <c r="Z31" s="251"/>
      <c r="AA31" s="251"/>
      <c r="AB31" s="252"/>
      <c r="AC31" s="232"/>
      <c r="AD31" s="6"/>
      <c r="AE31" s="6"/>
      <c r="AF31" s="6"/>
      <c r="AG31" s="6"/>
    </row>
    <row r="32" spans="4:33" ht="14.25" customHeight="1" thickTop="1" thickBot="1">
      <c r="D32">
        <v>3</v>
      </c>
      <c r="E32">
        <v>1</v>
      </c>
      <c r="F32">
        <v>3</v>
      </c>
      <c r="G32">
        <v>3</v>
      </c>
      <c r="H32" s="2">
        <v>1708.6666700000001</v>
      </c>
      <c r="I32" s="2"/>
      <c r="K32" s="6"/>
      <c r="L32" s="248" t="s">
        <v>90</v>
      </c>
      <c r="M32" s="249">
        <v>2067543.8234306923</v>
      </c>
      <c r="N32" s="250">
        <v>26</v>
      </c>
      <c r="O32" s="251"/>
      <c r="P32" s="251"/>
      <c r="Q32" s="252"/>
      <c r="R32" s="232"/>
      <c r="S32" s="6"/>
      <c r="T32" s="6"/>
      <c r="W32" s="839" t="s">
        <v>212</v>
      </c>
      <c r="X32" s="839"/>
      <c r="Y32" s="839"/>
      <c r="Z32" s="839"/>
      <c r="AA32" s="839"/>
      <c r="AB32" s="839"/>
      <c r="AC32" s="232"/>
      <c r="AD32" s="6"/>
      <c r="AE32" s="6"/>
      <c r="AF32" s="6"/>
      <c r="AG32" s="6"/>
    </row>
    <row r="33" spans="4:33" ht="15.75" thickTop="1">
      <c r="D33">
        <v>1</v>
      </c>
      <c r="E33">
        <v>2</v>
      </c>
      <c r="F33">
        <v>1</v>
      </c>
      <c r="G33">
        <v>4</v>
      </c>
      <c r="H33" s="2">
        <v>1853.333333</v>
      </c>
      <c r="I33" s="2"/>
      <c r="K33" s="6"/>
      <c r="L33" s="839" t="s">
        <v>212</v>
      </c>
      <c r="M33" s="839"/>
      <c r="N33" s="839"/>
      <c r="O33" s="839"/>
      <c r="P33" s="839"/>
      <c r="Q33" s="839"/>
      <c r="R33" s="232"/>
      <c r="S33" s="6"/>
      <c r="T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4:33">
      <c r="D34">
        <v>1</v>
      </c>
      <c r="E34">
        <v>2</v>
      </c>
      <c r="F34">
        <v>2</v>
      </c>
      <c r="G34">
        <v>4</v>
      </c>
      <c r="H34" s="2">
        <v>1933.3033330000001</v>
      </c>
      <c r="I34" s="2"/>
      <c r="K34" s="6"/>
      <c r="L34" s="6"/>
      <c r="M34" s="6"/>
      <c r="N34" s="6"/>
      <c r="O34" s="6"/>
      <c r="P34" s="6"/>
      <c r="Q34" s="6"/>
      <c r="R34" s="6"/>
      <c r="S34" s="6"/>
      <c r="T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4:33">
      <c r="D35">
        <v>1</v>
      </c>
      <c r="E35">
        <v>2</v>
      </c>
      <c r="F35">
        <v>3</v>
      </c>
      <c r="G35">
        <v>4</v>
      </c>
      <c r="H35" s="2">
        <v>1900</v>
      </c>
      <c r="I35" s="2"/>
      <c r="K35" s="6"/>
      <c r="L35" s="6"/>
      <c r="M35" s="6"/>
      <c r="N35" s="6"/>
      <c r="O35" s="6"/>
      <c r="P35" s="6"/>
      <c r="Q35" s="6"/>
      <c r="R35" s="6"/>
      <c r="S35" s="6"/>
      <c r="T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4:33">
      <c r="D36">
        <v>2</v>
      </c>
      <c r="E36">
        <v>2</v>
      </c>
      <c r="F36">
        <v>1</v>
      </c>
      <c r="G36">
        <v>5</v>
      </c>
      <c r="H36" s="2">
        <v>2106.666667</v>
      </c>
      <c r="I36" s="2"/>
      <c r="K36" s="6"/>
      <c r="L36" s="6"/>
      <c r="M36" s="6"/>
      <c r="N36" s="6"/>
      <c r="O36" s="6"/>
      <c r="P36" s="6"/>
      <c r="Q36" s="6"/>
      <c r="R36" s="6"/>
      <c r="S36" s="6"/>
      <c r="T36" s="6"/>
      <c r="W36" s="840" t="s">
        <v>116</v>
      </c>
      <c r="X36" s="840"/>
      <c r="Y36" s="840"/>
      <c r="Z36" s="840"/>
      <c r="AA36" s="840"/>
      <c r="AB36" s="6"/>
      <c r="AC36" s="6"/>
      <c r="AD36" s="6"/>
      <c r="AE36" s="6"/>
      <c r="AF36" s="6"/>
      <c r="AG36" s="6"/>
    </row>
    <row r="37" spans="4:33" ht="15.75" thickBot="1">
      <c r="D37">
        <v>2</v>
      </c>
      <c r="E37">
        <v>2</v>
      </c>
      <c r="F37">
        <v>2</v>
      </c>
      <c r="G37">
        <v>5</v>
      </c>
      <c r="H37" s="2">
        <v>2160</v>
      </c>
      <c r="I37" s="2"/>
      <c r="K37" s="6"/>
      <c r="L37" s="840" t="s">
        <v>126</v>
      </c>
      <c r="M37" s="840"/>
      <c r="N37" s="840"/>
      <c r="O37" s="840"/>
      <c r="P37" s="840"/>
      <c r="Q37" s="6"/>
      <c r="R37" s="6"/>
      <c r="S37" s="6"/>
      <c r="T37" s="6"/>
      <c r="W37" s="231" t="s">
        <v>76</v>
      </c>
      <c r="X37" s="231" t="s">
        <v>211</v>
      </c>
      <c r="Y37" s="230"/>
      <c r="Z37" s="230"/>
      <c r="AA37" s="230"/>
      <c r="AB37" s="6"/>
      <c r="AC37" s="6"/>
      <c r="AD37" s="6"/>
      <c r="AE37" s="6"/>
      <c r="AF37" s="6"/>
      <c r="AG37" s="6"/>
    </row>
    <row r="38" spans="4:33" ht="16.5" thickTop="1" thickBot="1">
      <c r="D38">
        <v>2</v>
      </c>
      <c r="E38">
        <v>2</v>
      </c>
      <c r="F38">
        <v>3</v>
      </c>
      <c r="G38">
        <v>5</v>
      </c>
      <c r="H38" s="2">
        <v>2133.3333299999999</v>
      </c>
      <c r="I38" s="2"/>
      <c r="K38" s="6"/>
      <c r="L38" s="231" t="s">
        <v>76</v>
      </c>
      <c r="M38" s="231" t="s">
        <v>211</v>
      </c>
      <c r="N38" s="230"/>
      <c r="O38" s="230"/>
      <c r="P38" s="230"/>
      <c r="Q38" s="6"/>
      <c r="R38" s="6"/>
      <c r="S38" s="6"/>
      <c r="T38" s="6"/>
      <c r="W38" s="784" t="s">
        <v>67</v>
      </c>
      <c r="X38" s="786" t="s">
        <v>93</v>
      </c>
      <c r="Y38" s="788" t="s">
        <v>94</v>
      </c>
      <c r="Z38" s="788" t="s">
        <v>95</v>
      </c>
      <c r="AA38" s="790"/>
      <c r="AB38" s="6"/>
      <c r="AC38" s="6"/>
      <c r="AD38" s="6"/>
      <c r="AE38" s="6"/>
      <c r="AF38" s="6"/>
      <c r="AG38" s="6"/>
    </row>
    <row r="39" spans="4:33" ht="16.5" thickTop="1" thickBot="1">
      <c r="D39">
        <v>3</v>
      </c>
      <c r="E39">
        <v>2</v>
      </c>
      <c r="F39">
        <v>1</v>
      </c>
      <c r="G39">
        <v>6</v>
      </c>
      <c r="H39" s="2">
        <v>1966.666667</v>
      </c>
      <c r="I39" s="2"/>
      <c r="K39" s="6"/>
      <c r="L39" s="784" t="s">
        <v>127</v>
      </c>
      <c r="M39" s="786" t="s">
        <v>93</v>
      </c>
      <c r="N39" s="788" t="s">
        <v>94</v>
      </c>
      <c r="O39" s="788" t="s">
        <v>95</v>
      </c>
      <c r="P39" s="790"/>
      <c r="Q39" s="6"/>
      <c r="R39" s="6"/>
      <c r="S39" s="6"/>
      <c r="T39" s="6"/>
      <c r="W39" s="785"/>
      <c r="X39" s="787"/>
      <c r="Y39" s="789"/>
      <c r="Z39" s="253" t="s">
        <v>96</v>
      </c>
      <c r="AA39" s="254" t="s">
        <v>97</v>
      </c>
      <c r="AB39" s="6"/>
      <c r="AC39" s="6"/>
      <c r="AD39" s="6"/>
      <c r="AE39" s="6"/>
      <c r="AF39" s="6"/>
      <c r="AG39" s="6"/>
    </row>
    <row r="40" spans="4:33" ht="16.5" thickTop="1" thickBot="1">
      <c r="D40">
        <v>3</v>
      </c>
      <c r="E40">
        <v>2</v>
      </c>
      <c r="F40">
        <v>2</v>
      </c>
      <c r="G40">
        <v>6</v>
      </c>
      <c r="H40" s="2">
        <v>1966.67</v>
      </c>
      <c r="I40" s="2"/>
      <c r="K40" s="6"/>
      <c r="L40" s="785"/>
      <c r="M40" s="787"/>
      <c r="N40" s="789"/>
      <c r="O40" s="253" t="s">
        <v>96</v>
      </c>
      <c r="P40" s="254" t="s">
        <v>97</v>
      </c>
      <c r="Q40" s="6"/>
      <c r="R40" s="6"/>
      <c r="S40" s="6"/>
      <c r="T40" s="6"/>
      <c r="W40" s="277" t="s">
        <v>104</v>
      </c>
      <c r="X40" s="255">
        <v>1500.0000010000006</v>
      </c>
      <c r="Y40" s="239">
        <v>43.061882271004372</v>
      </c>
      <c r="Z40" s="239">
        <v>1408.7128885792581</v>
      </c>
      <c r="AA40" s="256">
        <v>1591.287113420743</v>
      </c>
      <c r="AB40" s="6"/>
      <c r="AC40" s="6"/>
      <c r="AD40" s="6"/>
      <c r="AE40" s="6"/>
      <c r="AF40" s="6"/>
      <c r="AG40" s="6"/>
    </row>
    <row r="41" spans="4:33" ht="19.5" customHeight="1" thickTop="1">
      <c r="D41">
        <v>3</v>
      </c>
      <c r="E41">
        <v>2</v>
      </c>
      <c r="F41">
        <v>3</v>
      </c>
      <c r="G41">
        <v>6</v>
      </c>
      <c r="H41" s="2">
        <v>1899.99667</v>
      </c>
      <c r="I41" s="2"/>
      <c r="K41" s="6"/>
      <c r="L41" s="236" t="s">
        <v>63</v>
      </c>
      <c r="M41" s="255">
        <v>1774.0707413333339</v>
      </c>
      <c r="N41" s="239">
        <v>24.861789320976378</v>
      </c>
      <c r="O41" s="239">
        <v>1721.3661024036744</v>
      </c>
      <c r="P41" s="256">
        <v>1826.7753802629934</v>
      </c>
      <c r="Q41" s="6"/>
      <c r="R41" s="6">
        <f>N41*2</f>
        <v>49.723578641952756</v>
      </c>
      <c r="S41" s="6"/>
      <c r="T41" s="6"/>
      <c r="W41" s="278" t="s">
        <v>105</v>
      </c>
      <c r="X41" s="242">
        <v>1788.8788886666673</v>
      </c>
      <c r="Y41" s="244">
        <v>43.061882271004372</v>
      </c>
      <c r="Z41" s="244">
        <v>1697.5917762459248</v>
      </c>
      <c r="AA41" s="257">
        <v>1880.1660010874098</v>
      </c>
      <c r="AB41" s="6"/>
      <c r="AC41" s="6"/>
      <c r="AD41" s="6"/>
      <c r="AE41" s="6"/>
      <c r="AF41" s="6"/>
      <c r="AG41" s="6"/>
    </row>
    <row r="42" spans="4:33">
      <c r="D42">
        <v>1</v>
      </c>
      <c r="E42">
        <v>3</v>
      </c>
      <c r="F42">
        <v>1</v>
      </c>
      <c r="G42">
        <v>7</v>
      </c>
      <c r="H42" s="2">
        <v>1943.333333</v>
      </c>
      <c r="I42" s="2"/>
      <c r="K42" s="6"/>
      <c r="L42" s="241" t="s">
        <v>214</v>
      </c>
      <c r="M42" s="242">
        <v>2125.9225918888897</v>
      </c>
      <c r="N42" s="244">
        <v>24.861789320976353</v>
      </c>
      <c r="O42" s="244">
        <v>2073.2179529592304</v>
      </c>
      <c r="P42" s="257">
        <v>2178.6272308185489</v>
      </c>
      <c r="Q42" s="6"/>
      <c r="R42" s="6"/>
      <c r="S42" s="6"/>
      <c r="T42" s="6"/>
      <c r="W42" s="278" t="s">
        <v>110</v>
      </c>
      <c r="X42" s="242">
        <v>1658.4444456666674</v>
      </c>
      <c r="Y42" s="244">
        <v>43.061882271004379</v>
      </c>
      <c r="Z42" s="244">
        <v>1567.157333245925</v>
      </c>
      <c r="AA42" s="257">
        <v>1749.7315580874099</v>
      </c>
      <c r="AB42" s="6"/>
      <c r="AC42" s="6"/>
      <c r="AD42" s="6"/>
      <c r="AE42" s="6"/>
      <c r="AF42" s="6"/>
      <c r="AG42" s="6"/>
    </row>
    <row r="43" spans="4:33" ht="15.75" thickBot="1">
      <c r="D43">
        <v>1</v>
      </c>
      <c r="E43">
        <v>3</v>
      </c>
      <c r="F43">
        <v>2</v>
      </c>
      <c r="G43">
        <v>7</v>
      </c>
      <c r="H43" s="2">
        <v>1890</v>
      </c>
      <c r="I43" s="2"/>
      <c r="K43" s="6"/>
      <c r="L43" s="248" t="s">
        <v>215</v>
      </c>
      <c r="M43" s="249">
        <v>1927.6296307777777</v>
      </c>
      <c r="N43" s="258">
        <v>24.861789320976357</v>
      </c>
      <c r="O43" s="258">
        <v>1874.9249918481185</v>
      </c>
      <c r="P43" s="259">
        <v>1980.334269707437</v>
      </c>
      <c r="Q43" s="6"/>
      <c r="R43" s="6"/>
      <c r="S43" s="6"/>
      <c r="T43" s="6"/>
      <c r="W43" s="278" t="s">
        <v>117</v>
      </c>
      <c r="X43" s="242">
        <v>1895.5455553333341</v>
      </c>
      <c r="Y43" s="244">
        <v>43.061882271004372</v>
      </c>
      <c r="Z43" s="244">
        <v>1804.2584429125916</v>
      </c>
      <c r="AA43" s="257">
        <v>1986.8326677540765</v>
      </c>
      <c r="AB43" s="6"/>
      <c r="AC43" s="6"/>
      <c r="AD43" s="6"/>
      <c r="AE43" s="6"/>
      <c r="AF43" s="6"/>
      <c r="AG43" s="6"/>
    </row>
    <row r="44" spans="4:33" ht="15.75" thickTop="1">
      <c r="D44">
        <v>1</v>
      </c>
      <c r="E44">
        <v>3</v>
      </c>
      <c r="F44">
        <v>3</v>
      </c>
      <c r="G44">
        <v>7</v>
      </c>
      <c r="H44" s="2">
        <v>1946.6666700000001</v>
      </c>
      <c r="I44" s="2"/>
      <c r="K44" s="6"/>
      <c r="L44" s="6"/>
      <c r="M44" s="6"/>
      <c r="N44" s="6"/>
      <c r="O44" s="6"/>
      <c r="P44" s="6"/>
      <c r="Q44" s="6"/>
      <c r="R44" s="6"/>
      <c r="S44" s="6"/>
      <c r="T44" s="6"/>
      <c r="W44" s="278" t="s">
        <v>118</v>
      </c>
      <c r="X44" s="242">
        <v>2133.3333323333336</v>
      </c>
      <c r="Y44" s="244">
        <v>43.061882271004372</v>
      </c>
      <c r="Z44" s="244">
        <v>2042.0462199125911</v>
      </c>
      <c r="AA44" s="257">
        <v>2224.6204447540763</v>
      </c>
      <c r="AB44" s="6"/>
      <c r="AC44" s="6"/>
      <c r="AD44" s="6"/>
      <c r="AE44" s="6"/>
      <c r="AF44" s="6"/>
      <c r="AG44" s="6"/>
    </row>
    <row r="45" spans="4:33">
      <c r="D45">
        <v>2</v>
      </c>
      <c r="E45">
        <v>3</v>
      </c>
      <c r="F45">
        <v>1</v>
      </c>
      <c r="G45">
        <v>8</v>
      </c>
      <c r="H45" s="2">
        <v>2466.666667</v>
      </c>
      <c r="I45" s="2"/>
      <c r="K45" s="6"/>
      <c r="L45" s="6"/>
      <c r="M45" s="6"/>
      <c r="N45" s="6"/>
      <c r="O45" s="6"/>
      <c r="P45" s="6"/>
      <c r="Q45" s="6"/>
      <c r="R45" s="6"/>
      <c r="S45" s="6"/>
      <c r="T45" s="6"/>
      <c r="W45" s="278" t="s">
        <v>119</v>
      </c>
      <c r="X45" s="242">
        <v>1944.4444456666672</v>
      </c>
      <c r="Y45" s="244">
        <v>43.061882271004372</v>
      </c>
      <c r="Z45" s="244">
        <v>1853.1573332459247</v>
      </c>
      <c r="AA45" s="257">
        <v>2035.7315580874097</v>
      </c>
      <c r="AB45" s="6"/>
      <c r="AC45" s="6"/>
      <c r="AD45" s="6"/>
      <c r="AE45" s="6"/>
      <c r="AF45" s="6"/>
      <c r="AG45" s="6"/>
    </row>
    <row r="46" spans="4:33">
      <c r="D46">
        <v>2</v>
      </c>
      <c r="E46">
        <v>3</v>
      </c>
      <c r="F46">
        <v>2</v>
      </c>
      <c r="G46">
        <v>8</v>
      </c>
      <c r="H46" s="2">
        <v>2466.666667</v>
      </c>
      <c r="I46" s="2"/>
      <c r="K46" s="6"/>
      <c r="L46" s="6"/>
      <c r="M46" s="6"/>
      <c r="N46" s="6"/>
      <c r="O46" s="6"/>
      <c r="P46" s="6"/>
      <c r="Q46" s="6"/>
      <c r="R46" s="6"/>
      <c r="S46" s="6"/>
      <c r="T46" s="6"/>
      <c r="W46" s="278" t="s">
        <v>120</v>
      </c>
      <c r="X46" s="242">
        <v>1926.6666676666671</v>
      </c>
      <c r="Y46" s="244">
        <v>43.061882271004372</v>
      </c>
      <c r="Z46" s="244">
        <v>1835.3795552459246</v>
      </c>
      <c r="AA46" s="257">
        <v>2017.9537800874095</v>
      </c>
      <c r="AB46" s="6"/>
      <c r="AC46" s="6"/>
      <c r="AD46" s="6"/>
      <c r="AE46" s="6"/>
      <c r="AF46" s="6"/>
      <c r="AG46" s="6"/>
    </row>
    <row r="47" spans="4:33">
      <c r="D47">
        <v>2</v>
      </c>
      <c r="E47">
        <v>3</v>
      </c>
      <c r="F47">
        <v>3</v>
      </c>
      <c r="G47">
        <v>8</v>
      </c>
      <c r="H47" s="2">
        <v>2433.3333299999999</v>
      </c>
      <c r="I47" s="2"/>
      <c r="K47" s="6"/>
      <c r="L47" s="840" t="s">
        <v>131</v>
      </c>
      <c r="M47" s="840"/>
      <c r="N47" s="840"/>
      <c r="O47" s="840"/>
      <c r="P47" s="840"/>
      <c r="Q47" s="6"/>
      <c r="R47" s="6"/>
      <c r="S47" s="6"/>
      <c r="T47" s="6"/>
      <c r="W47" s="278" t="s">
        <v>121</v>
      </c>
      <c r="X47" s="242">
        <v>2455.5555546666674</v>
      </c>
      <c r="Y47" s="244">
        <v>43.061882271004372</v>
      </c>
      <c r="Z47" s="244">
        <v>2364.2684422459247</v>
      </c>
      <c r="AA47" s="257">
        <v>2546.8426670874101</v>
      </c>
      <c r="AB47" s="6"/>
      <c r="AC47" s="6"/>
      <c r="AD47" s="6"/>
      <c r="AE47" s="6"/>
      <c r="AF47" s="6"/>
      <c r="AG47" s="6"/>
    </row>
    <row r="48" spans="4:33" ht="15.75" thickBot="1">
      <c r="D48">
        <v>3</v>
      </c>
      <c r="E48">
        <v>3</v>
      </c>
      <c r="F48">
        <v>1</v>
      </c>
      <c r="G48">
        <v>9</v>
      </c>
      <c r="H48" s="2">
        <v>2140</v>
      </c>
      <c r="I48" s="2"/>
      <c r="K48" s="6"/>
      <c r="L48" s="231" t="s">
        <v>76</v>
      </c>
      <c r="M48" s="231" t="s">
        <v>211</v>
      </c>
      <c r="N48" s="230"/>
      <c r="O48" s="230"/>
      <c r="P48" s="230"/>
      <c r="Q48" s="6"/>
      <c r="R48" s="6"/>
      <c r="S48" s="6"/>
      <c r="T48" s="6"/>
      <c r="W48" s="279" t="s">
        <v>122</v>
      </c>
      <c r="X48" s="249">
        <v>2180.0000010000008</v>
      </c>
      <c r="Y48" s="258">
        <v>43.06188227100435</v>
      </c>
      <c r="Z48" s="258">
        <v>2088.7128885792581</v>
      </c>
      <c r="AA48" s="259">
        <v>2271.2871134207435</v>
      </c>
      <c r="AB48" s="6"/>
      <c r="AC48" s="6"/>
      <c r="AD48" s="6"/>
      <c r="AE48" s="6"/>
      <c r="AF48" s="6"/>
      <c r="AG48" s="6"/>
    </row>
    <row r="49" spans="4:33" ht="15.75" thickTop="1">
      <c r="D49">
        <v>3</v>
      </c>
      <c r="E49">
        <v>3</v>
      </c>
      <c r="F49">
        <v>2</v>
      </c>
      <c r="G49">
        <v>9</v>
      </c>
      <c r="H49" s="2">
        <v>2153.333333</v>
      </c>
      <c r="I49" s="2"/>
      <c r="K49" s="6"/>
      <c r="L49" s="784" t="s">
        <v>132</v>
      </c>
      <c r="M49" s="786" t="s">
        <v>93</v>
      </c>
      <c r="N49" s="788" t="s">
        <v>94</v>
      </c>
      <c r="O49" s="788" t="s">
        <v>95</v>
      </c>
      <c r="P49" s="790"/>
      <c r="Q49" s="6"/>
      <c r="R49" s="6"/>
      <c r="S49" s="6"/>
      <c r="T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</row>
    <row r="50" spans="4:33" ht="15.75" thickBot="1">
      <c r="D50">
        <v>3</v>
      </c>
      <c r="E50">
        <v>3</v>
      </c>
      <c r="F50">
        <v>3</v>
      </c>
      <c r="G50">
        <v>9</v>
      </c>
      <c r="H50" s="2">
        <v>2246.6666700000001</v>
      </c>
      <c r="I50" s="2"/>
      <c r="K50" s="6"/>
      <c r="L50" s="785"/>
      <c r="M50" s="787"/>
      <c r="N50" s="789"/>
      <c r="O50" s="253" t="s">
        <v>96</v>
      </c>
      <c r="P50" s="254" t="s">
        <v>97</v>
      </c>
      <c r="Q50" s="6"/>
      <c r="R50" s="6"/>
      <c r="S50" s="6"/>
      <c r="T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</row>
    <row r="51" spans="4:33" ht="15.75" thickTop="1">
      <c r="K51" s="6"/>
      <c r="L51" s="236" t="s">
        <v>49</v>
      </c>
      <c r="M51" s="255">
        <v>1649.1077784444451</v>
      </c>
      <c r="N51" s="239">
        <v>24.861789320976353</v>
      </c>
      <c r="O51" s="239">
        <v>1596.4031395147858</v>
      </c>
      <c r="P51" s="256">
        <v>1701.8124173741044</v>
      </c>
      <c r="Q51" s="6"/>
      <c r="R51" s="6"/>
      <c r="S51" s="6"/>
      <c r="T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</row>
    <row r="52" spans="4:33" ht="15.75" thickBot="1">
      <c r="K52" s="6"/>
      <c r="L52" s="241" t="s">
        <v>133</v>
      </c>
      <c r="M52" s="242">
        <v>1991.1077777777778</v>
      </c>
      <c r="N52" s="244">
        <v>24.861789320976328</v>
      </c>
      <c r="O52" s="244">
        <v>1938.4031388481185</v>
      </c>
      <c r="P52" s="257">
        <v>2043.812416707437</v>
      </c>
      <c r="Q52" s="6"/>
      <c r="R52" s="6"/>
      <c r="S52" s="6"/>
      <c r="T52" s="6"/>
      <c r="W52" s="6"/>
      <c r="X52" s="840" t="s">
        <v>211</v>
      </c>
      <c r="Y52" s="840"/>
      <c r="Z52" s="840"/>
      <c r="AA52" s="840"/>
      <c r="AB52" s="840"/>
      <c r="AC52" s="840"/>
      <c r="AD52" s="840"/>
      <c r="AE52" s="840"/>
      <c r="AF52" s="840"/>
      <c r="AG52" s="6"/>
    </row>
    <row r="53" spans="4:33" ht="16.5" thickTop="1" thickBot="1">
      <c r="K53" s="6"/>
      <c r="L53" s="248" t="s">
        <v>134</v>
      </c>
      <c r="M53" s="249">
        <v>2187.4074077777782</v>
      </c>
      <c r="N53" s="258">
        <v>24.861789320976346</v>
      </c>
      <c r="O53" s="258">
        <v>2134.7027688481189</v>
      </c>
      <c r="P53" s="259">
        <v>2240.1120467074375</v>
      </c>
      <c r="Q53" s="6"/>
      <c r="R53" s="6"/>
      <c r="S53" s="6"/>
      <c r="T53" s="6"/>
      <c r="W53" s="6"/>
      <c r="X53" s="841" t="s">
        <v>67</v>
      </c>
      <c r="Y53" s="842"/>
      <c r="Z53" s="786" t="s">
        <v>64</v>
      </c>
      <c r="AA53" s="788" t="s">
        <v>103</v>
      </c>
      <c r="AB53" s="788"/>
      <c r="AC53" s="788"/>
      <c r="AD53" s="788"/>
      <c r="AE53" s="788"/>
      <c r="AF53" s="790"/>
      <c r="AG53" s="6"/>
    </row>
    <row r="54" spans="4:33" ht="16.5" thickTop="1" thickBot="1">
      <c r="K54" s="6"/>
      <c r="L54" s="6"/>
      <c r="M54" s="6"/>
      <c r="N54" s="6"/>
      <c r="O54" s="6"/>
      <c r="P54" s="6"/>
      <c r="Q54" s="6"/>
      <c r="R54" s="6"/>
      <c r="S54" s="6"/>
      <c r="T54" s="6"/>
      <c r="W54" s="6"/>
      <c r="X54" s="843"/>
      <c r="Y54" s="844"/>
      <c r="Z54" s="787"/>
      <c r="AA54" s="267" t="s">
        <v>104</v>
      </c>
      <c r="AB54" s="267" t="s">
        <v>105</v>
      </c>
      <c r="AC54" s="267" t="s">
        <v>110</v>
      </c>
      <c r="AD54" s="267" t="s">
        <v>117</v>
      </c>
      <c r="AE54" s="267" t="s">
        <v>118</v>
      </c>
      <c r="AF54" s="268" t="s">
        <v>119</v>
      </c>
      <c r="AG54" s="6"/>
    </row>
    <row r="55" spans="4:33" ht="15.75" thickTop="1">
      <c r="K55" s="6"/>
      <c r="L55" s="6"/>
      <c r="M55" s="6"/>
      <c r="N55" s="6"/>
      <c r="O55" s="6"/>
      <c r="P55" s="6"/>
      <c r="Q55" s="6"/>
      <c r="R55" s="6"/>
      <c r="S55" s="6"/>
      <c r="T55" s="6"/>
      <c r="W55" s="6"/>
      <c r="X55" s="845" t="s">
        <v>217</v>
      </c>
      <c r="Y55" s="280" t="s">
        <v>104</v>
      </c>
      <c r="Z55" s="269">
        <v>3</v>
      </c>
      <c r="AA55" s="270">
        <v>1500.0000010000001</v>
      </c>
      <c r="AB55" s="271"/>
      <c r="AC55" s="271"/>
      <c r="AD55" s="271"/>
      <c r="AE55" s="271"/>
      <c r="AF55" s="272"/>
      <c r="AG55" s="6"/>
    </row>
    <row r="56" spans="4:33">
      <c r="K56" s="6"/>
      <c r="L56" s="6"/>
      <c r="M56" s="6"/>
      <c r="N56" s="6"/>
      <c r="O56" s="6"/>
      <c r="P56" s="6"/>
      <c r="Q56" s="6"/>
      <c r="R56" s="6"/>
      <c r="S56" s="6"/>
      <c r="T56" s="6"/>
      <c r="W56" s="6"/>
      <c r="X56" s="846"/>
      <c r="Y56" s="281" t="s">
        <v>110</v>
      </c>
      <c r="Z56" s="273">
        <v>3</v>
      </c>
      <c r="AA56" s="246"/>
      <c r="AB56" s="274">
        <v>1658.4444456666668</v>
      </c>
      <c r="AC56" s="246"/>
      <c r="AD56" s="246"/>
      <c r="AE56" s="246"/>
      <c r="AF56" s="247"/>
      <c r="AG56" s="6"/>
    </row>
    <row r="57" spans="4:33">
      <c r="K57" s="6"/>
      <c r="L57" s="6"/>
      <c r="M57" s="840" t="s">
        <v>155</v>
      </c>
      <c r="N57" s="840"/>
      <c r="O57" s="840"/>
      <c r="P57" s="840"/>
      <c r="Q57" s="840"/>
      <c r="R57" s="840"/>
      <c r="S57" s="230"/>
      <c r="T57" s="6"/>
      <c r="W57" s="6"/>
      <c r="X57" s="846"/>
      <c r="Y57" s="281" t="s">
        <v>105</v>
      </c>
      <c r="Z57" s="273">
        <v>3</v>
      </c>
      <c r="AA57" s="246"/>
      <c r="AB57" s="246"/>
      <c r="AC57" s="274">
        <v>1788.8788886666669</v>
      </c>
      <c r="AD57" s="246"/>
      <c r="AE57" s="246"/>
      <c r="AF57" s="247"/>
      <c r="AG57" s="6"/>
    </row>
    <row r="58" spans="4:33" ht="15.75" thickBot="1">
      <c r="K58" s="6"/>
      <c r="L58" s="6"/>
      <c r="M58" s="231" t="s">
        <v>76</v>
      </c>
      <c r="N58" s="231" t="s">
        <v>211</v>
      </c>
      <c r="O58" s="230"/>
      <c r="P58" s="230"/>
      <c r="Q58" s="230"/>
      <c r="R58" s="230"/>
      <c r="S58" s="260"/>
      <c r="T58" s="6"/>
      <c r="W58" s="6"/>
      <c r="X58" s="846"/>
      <c r="Y58" s="281" t="s">
        <v>117</v>
      </c>
      <c r="Z58" s="273">
        <v>3</v>
      </c>
      <c r="AA58" s="246"/>
      <c r="AB58" s="246"/>
      <c r="AC58" s="274">
        <v>1895.5455553333334</v>
      </c>
      <c r="AD58" s="274">
        <v>1895.5455553333334</v>
      </c>
      <c r="AE58" s="246"/>
      <c r="AF58" s="247"/>
      <c r="AG58" s="6"/>
    </row>
    <row r="59" spans="4:33" ht="15.75" thickTop="1">
      <c r="K59" s="6"/>
      <c r="L59" s="6"/>
      <c r="M59" s="841" t="s">
        <v>127</v>
      </c>
      <c r="N59" s="842"/>
      <c r="O59" s="786" t="s">
        <v>93</v>
      </c>
      <c r="P59" s="788" t="s">
        <v>94</v>
      </c>
      <c r="Q59" s="788" t="s">
        <v>95</v>
      </c>
      <c r="R59" s="790"/>
      <c r="S59" s="260"/>
      <c r="T59" s="6"/>
      <c r="W59" s="6"/>
      <c r="X59" s="846"/>
      <c r="Y59" s="281" t="s">
        <v>120</v>
      </c>
      <c r="Z59" s="273">
        <v>3</v>
      </c>
      <c r="AA59" s="246"/>
      <c r="AB59" s="246"/>
      <c r="AC59" s="246"/>
      <c r="AD59" s="274">
        <v>1926.6666676666666</v>
      </c>
      <c r="AE59" s="246"/>
      <c r="AF59" s="247"/>
      <c r="AG59" s="6"/>
    </row>
    <row r="60" spans="4:33" ht="25.5" thickBot="1">
      <c r="K60" s="6"/>
      <c r="L60" s="6"/>
      <c r="M60" s="843"/>
      <c r="N60" s="844"/>
      <c r="O60" s="787"/>
      <c r="P60" s="789"/>
      <c r="Q60" s="253" t="s">
        <v>96</v>
      </c>
      <c r="R60" s="254" t="s">
        <v>97</v>
      </c>
      <c r="S60" s="260"/>
      <c r="T60" s="6"/>
      <c r="W60" s="6"/>
      <c r="X60" s="846"/>
      <c r="Y60" s="281" t="s">
        <v>119</v>
      </c>
      <c r="Z60" s="273">
        <v>3</v>
      </c>
      <c r="AA60" s="246"/>
      <c r="AB60" s="246"/>
      <c r="AC60" s="246"/>
      <c r="AD60" s="274">
        <v>1944.4444456666668</v>
      </c>
      <c r="AE60" s="246"/>
      <c r="AF60" s="247"/>
      <c r="AG60" s="6"/>
    </row>
    <row r="61" spans="4:33" ht="15.75" thickTop="1">
      <c r="K61" s="6"/>
      <c r="L61" s="6"/>
      <c r="M61" s="845" t="s">
        <v>63</v>
      </c>
      <c r="N61" s="261" t="s">
        <v>49</v>
      </c>
      <c r="O61" s="255">
        <v>1500.0000010000006</v>
      </c>
      <c r="P61" s="239">
        <v>43.061882271004379</v>
      </c>
      <c r="Q61" s="239">
        <v>1408.7128885792581</v>
      </c>
      <c r="R61" s="256">
        <v>1591.287113420743</v>
      </c>
      <c r="S61" s="260"/>
      <c r="T61" s="6"/>
      <c r="W61" s="6"/>
      <c r="X61" s="846"/>
      <c r="Y61" s="281" t="s">
        <v>118</v>
      </c>
      <c r="Z61" s="273">
        <v>3</v>
      </c>
      <c r="AA61" s="246"/>
      <c r="AB61" s="246"/>
      <c r="AC61" s="246"/>
      <c r="AD61" s="246"/>
      <c r="AE61" s="274">
        <v>2133.3333323333331</v>
      </c>
      <c r="AF61" s="247"/>
      <c r="AG61" s="6"/>
    </row>
    <row r="62" spans="4:33">
      <c r="K62" s="6"/>
      <c r="L62" s="6"/>
      <c r="M62" s="846"/>
      <c r="N62" s="260" t="s">
        <v>133</v>
      </c>
      <c r="O62" s="242">
        <v>1895.5455553333336</v>
      </c>
      <c r="P62" s="244">
        <v>43.061882271004379</v>
      </c>
      <c r="Q62" s="244">
        <v>1804.2584429125911</v>
      </c>
      <c r="R62" s="257">
        <v>1986.8326677540761</v>
      </c>
      <c r="S62" s="260"/>
      <c r="T62" s="6"/>
      <c r="W62" s="6"/>
      <c r="X62" s="846"/>
      <c r="Y62" s="281" t="s">
        <v>122</v>
      </c>
      <c r="Z62" s="273">
        <v>3</v>
      </c>
      <c r="AA62" s="246"/>
      <c r="AB62" s="246"/>
      <c r="AC62" s="246"/>
      <c r="AD62" s="246"/>
      <c r="AE62" s="274">
        <v>2180.0000010000003</v>
      </c>
      <c r="AF62" s="247"/>
      <c r="AG62" s="6"/>
    </row>
    <row r="63" spans="4:33">
      <c r="K63" s="6"/>
      <c r="L63" s="6"/>
      <c r="M63" s="849"/>
      <c r="N63" s="262" t="s">
        <v>134</v>
      </c>
      <c r="O63" s="263">
        <v>1926.6666676666675</v>
      </c>
      <c r="P63" s="264">
        <v>43.061882271004379</v>
      </c>
      <c r="Q63" s="264">
        <v>1835.3795552459251</v>
      </c>
      <c r="R63" s="265">
        <v>2017.95378008741</v>
      </c>
      <c r="S63" s="260"/>
      <c r="T63" s="6"/>
      <c r="W63" s="6"/>
      <c r="X63" s="846"/>
      <c r="Y63" s="281" t="s">
        <v>121</v>
      </c>
      <c r="Z63" s="273">
        <v>3</v>
      </c>
      <c r="AA63" s="246"/>
      <c r="AB63" s="246"/>
      <c r="AC63" s="246"/>
      <c r="AD63" s="246"/>
      <c r="AE63" s="246"/>
      <c r="AF63" s="275">
        <v>2455.5555546666665</v>
      </c>
      <c r="AG63" s="6"/>
    </row>
    <row r="64" spans="4:33" ht="15.75" thickBot="1">
      <c r="K64" s="6"/>
      <c r="L64" s="6"/>
      <c r="M64" s="849" t="s">
        <v>214</v>
      </c>
      <c r="N64" s="260" t="s">
        <v>49</v>
      </c>
      <c r="O64" s="242">
        <v>1788.8788886666673</v>
      </c>
      <c r="P64" s="244">
        <v>43.061882271004379</v>
      </c>
      <c r="Q64" s="244">
        <v>1697.5917762459248</v>
      </c>
      <c r="R64" s="257">
        <v>1880.1660010874098</v>
      </c>
      <c r="S64" s="260"/>
      <c r="T64" s="6"/>
      <c r="W64" s="6"/>
      <c r="X64" s="847"/>
      <c r="Y64" s="266" t="s">
        <v>83</v>
      </c>
      <c r="Z64" s="276"/>
      <c r="AA64" s="258">
        <v>1</v>
      </c>
      <c r="AB64" s="258">
        <v>1</v>
      </c>
      <c r="AC64" s="282">
        <v>9.8994781928677167E-2</v>
      </c>
      <c r="AD64" s="282">
        <v>0.45833219432974859</v>
      </c>
      <c r="AE64" s="282">
        <v>0.45465586616498643</v>
      </c>
      <c r="AF64" s="259">
        <v>1</v>
      </c>
      <c r="AG64" s="6"/>
    </row>
    <row r="65" spans="11:33" ht="15.75" thickTop="1">
      <c r="K65" s="6">
        <f>P65*2</f>
        <v>86.123764542008701</v>
      </c>
      <c r="L65" s="6"/>
      <c r="M65" s="846"/>
      <c r="N65" s="260" t="s">
        <v>133</v>
      </c>
      <c r="O65" s="242">
        <v>2133.3333323333331</v>
      </c>
      <c r="P65" s="244">
        <v>43.06188227100435</v>
      </c>
      <c r="Q65" s="244">
        <v>2042.0462199125907</v>
      </c>
      <c r="R65" s="257">
        <v>2224.6204447540758</v>
      </c>
      <c r="S65" s="260"/>
      <c r="T65" s="6"/>
      <c r="W65" s="6"/>
      <c r="X65" s="839" t="s">
        <v>216</v>
      </c>
      <c r="Y65" s="839"/>
      <c r="Z65" s="839"/>
      <c r="AA65" s="839"/>
      <c r="AB65" s="839"/>
      <c r="AC65" s="839"/>
      <c r="AD65" s="839"/>
      <c r="AE65" s="839"/>
      <c r="AF65" s="839"/>
      <c r="AG65" s="6"/>
    </row>
    <row r="66" spans="11:33">
      <c r="K66" s="6"/>
      <c r="L66" s="6"/>
      <c r="M66" s="849"/>
      <c r="N66" s="262" t="s">
        <v>134</v>
      </c>
      <c r="O66" s="263">
        <v>2455.5555546666683</v>
      </c>
      <c r="P66" s="264">
        <v>43.061882271004386</v>
      </c>
      <c r="Q66" s="264">
        <v>2364.2684422459256</v>
      </c>
      <c r="R66" s="265">
        <v>2546.842667087411</v>
      </c>
      <c r="S66" s="260"/>
      <c r="T66" s="6"/>
      <c r="W66" s="6"/>
      <c r="X66" s="839" t="s">
        <v>124</v>
      </c>
      <c r="Y66" s="839"/>
      <c r="Z66" s="839"/>
      <c r="AA66" s="839"/>
      <c r="AB66" s="839"/>
      <c r="AC66" s="839"/>
      <c r="AD66" s="839"/>
      <c r="AE66" s="839"/>
      <c r="AF66" s="839"/>
      <c r="AG66" s="6"/>
    </row>
    <row r="67" spans="11:33">
      <c r="K67" s="6"/>
      <c r="L67" s="6"/>
      <c r="M67" s="849" t="s">
        <v>215</v>
      </c>
      <c r="N67" s="260" t="s">
        <v>49</v>
      </c>
      <c r="O67" s="242">
        <v>1658.4444456666674</v>
      </c>
      <c r="P67" s="244">
        <v>43.061882271004386</v>
      </c>
      <c r="Q67" s="244">
        <v>1567.1573332459247</v>
      </c>
      <c r="R67" s="257">
        <v>1749.7315580874101</v>
      </c>
      <c r="S67" s="260"/>
      <c r="T67" s="6"/>
      <c r="W67" s="6"/>
      <c r="X67" s="839" t="s">
        <v>108</v>
      </c>
      <c r="Y67" s="839"/>
      <c r="Z67" s="839"/>
      <c r="AA67" s="839"/>
      <c r="AB67" s="839"/>
      <c r="AC67" s="839"/>
      <c r="AD67" s="839"/>
      <c r="AE67" s="839"/>
      <c r="AF67" s="839"/>
      <c r="AG67" s="6"/>
    </row>
    <row r="68" spans="11:33">
      <c r="K68" s="6"/>
      <c r="L68" s="6"/>
      <c r="M68" s="846"/>
      <c r="N68" s="260" t="s">
        <v>133</v>
      </c>
      <c r="O68" s="242">
        <v>1944.444445666667</v>
      </c>
      <c r="P68" s="244">
        <v>43.061882271004379</v>
      </c>
      <c r="Q68" s="244">
        <v>1853.1573332459245</v>
      </c>
      <c r="R68" s="257">
        <v>2035.7315580874094</v>
      </c>
      <c r="S68" s="260"/>
      <c r="T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</row>
    <row r="69" spans="11:33" ht="15.75" thickBot="1">
      <c r="K69" s="6"/>
      <c r="L69" s="6"/>
      <c r="M69" s="847"/>
      <c r="N69" s="266" t="s">
        <v>134</v>
      </c>
      <c r="O69" s="249">
        <v>2180.0000009999985</v>
      </c>
      <c r="P69" s="258">
        <v>43.061882271004372</v>
      </c>
      <c r="Q69" s="258">
        <v>2088.7128885792558</v>
      </c>
      <c r="R69" s="259">
        <v>2271.2871134207412</v>
      </c>
      <c r="S69" s="260"/>
      <c r="T69" s="6"/>
      <c r="W69" s="6"/>
      <c r="X69" s="6"/>
      <c r="Y69" s="738" t="s">
        <v>46</v>
      </c>
      <c r="Z69" s="738"/>
      <c r="AA69" s="738"/>
      <c r="AB69" s="738"/>
      <c r="AC69" s="738"/>
      <c r="AD69" s="738"/>
      <c r="AE69" s="738"/>
      <c r="AF69" s="6"/>
      <c r="AG69" s="6"/>
    </row>
    <row r="70" spans="11:33" ht="15.75" thickTop="1">
      <c r="K70" s="6"/>
      <c r="L70" s="6"/>
      <c r="M70" s="6"/>
      <c r="N70" s="6"/>
      <c r="O70" s="6"/>
      <c r="P70" s="6"/>
      <c r="Q70" s="6"/>
      <c r="R70" s="6"/>
      <c r="S70" s="6"/>
      <c r="T70" s="6"/>
      <c r="W70" s="6"/>
      <c r="X70" s="6"/>
      <c r="Y70" s="739" t="s">
        <v>67</v>
      </c>
      <c r="Z70" s="740"/>
      <c r="AA70" s="743" t="s">
        <v>64</v>
      </c>
      <c r="AB70" s="776" t="s">
        <v>103</v>
      </c>
      <c r="AC70" s="776"/>
      <c r="AD70" s="776"/>
      <c r="AE70" s="777"/>
      <c r="AF70" s="6"/>
      <c r="AG70" s="6"/>
    </row>
    <row r="71" spans="11:33" ht="15.75" thickBot="1">
      <c r="K71" s="6"/>
      <c r="L71" s="6"/>
      <c r="M71" s="6"/>
      <c r="N71" s="6"/>
      <c r="O71" s="6"/>
      <c r="P71" s="6"/>
      <c r="Q71" s="6"/>
      <c r="R71" s="6"/>
      <c r="S71" s="6"/>
      <c r="T71" s="6"/>
      <c r="W71" s="6"/>
      <c r="X71" s="6"/>
      <c r="Y71" s="741"/>
      <c r="Z71" s="742"/>
      <c r="AA71" s="744"/>
      <c r="AB71" s="566" t="s">
        <v>104</v>
      </c>
      <c r="AC71" s="566" t="s">
        <v>105</v>
      </c>
      <c r="AD71" s="566" t="s">
        <v>110</v>
      </c>
      <c r="AE71" s="567" t="s">
        <v>117</v>
      </c>
      <c r="AF71" s="6"/>
      <c r="AG71" s="6"/>
    </row>
    <row r="72" spans="11:33" ht="15.75" thickTop="1">
      <c r="K72" s="6"/>
      <c r="L72" s="6"/>
      <c r="M72" s="6"/>
      <c r="N72" s="6"/>
      <c r="O72" s="6"/>
      <c r="P72" s="6"/>
      <c r="Q72" s="6"/>
      <c r="R72" s="6"/>
      <c r="S72" s="6"/>
      <c r="T72" s="6"/>
      <c r="W72" s="6"/>
      <c r="X72" s="6"/>
      <c r="Y72" s="778" t="s">
        <v>260</v>
      </c>
      <c r="Z72" s="568" t="s">
        <v>104</v>
      </c>
      <c r="AA72" s="569">
        <v>3</v>
      </c>
      <c r="AB72" s="570">
        <v>1500.0000010000001</v>
      </c>
      <c r="AC72" s="571"/>
      <c r="AD72" s="571"/>
      <c r="AE72" s="572"/>
      <c r="AF72" s="6"/>
      <c r="AG72" s="6"/>
    </row>
    <row r="73" spans="11:33" ht="15.75" thickBot="1">
      <c r="K73" s="6"/>
      <c r="L73" s="6"/>
      <c r="M73" s="840" t="s">
        <v>211</v>
      </c>
      <c r="N73" s="840"/>
      <c r="O73" s="840"/>
      <c r="P73" s="840"/>
      <c r="Q73" s="840"/>
      <c r="R73" s="840"/>
      <c r="S73" s="230"/>
      <c r="T73" s="6"/>
      <c r="W73" s="6"/>
      <c r="X73" s="6"/>
      <c r="Y73" s="779"/>
      <c r="Z73" s="573" t="s">
        <v>110</v>
      </c>
      <c r="AA73" s="574">
        <v>3</v>
      </c>
      <c r="AB73" s="575">
        <v>1658.4444456666668</v>
      </c>
      <c r="AC73" s="575">
        <v>1658.4444456666668</v>
      </c>
      <c r="AD73" s="576"/>
      <c r="AE73" s="577"/>
      <c r="AF73" s="6"/>
      <c r="AG73" s="6"/>
    </row>
    <row r="74" spans="11:33" ht="16.5" thickTop="1" thickBot="1">
      <c r="K74" s="6"/>
      <c r="L74" s="6"/>
      <c r="M74" s="841" t="s">
        <v>127</v>
      </c>
      <c r="N74" s="842"/>
      <c r="O74" s="786" t="s">
        <v>64</v>
      </c>
      <c r="P74" s="788" t="s">
        <v>103</v>
      </c>
      <c r="Q74" s="788"/>
      <c r="R74" s="790"/>
      <c r="S74" s="261"/>
      <c r="T74" s="6"/>
      <c r="W74" s="6"/>
      <c r="X74" s="6"/>
      <c r="Y74" s="779"/>
      <c r="Z74" s="573" t="s">
        <v>105</v>
      </c>
      <c r="AA74" s="574">
        <v>3</v>
      </c>
      <c r="AB74" s="575">
        <v>1788.8788886666669</v>
      </c>
      <c r="AC74" s="575">
        <v>1788.8788886666669</v>
      </c>
      <c r="AD74" s="576"/>
      <c r="AE74" s="577"/>
      <c r="AF74" s="6"/>
      <c r="AG74" s="6"/>
    </row>
    <row r="75" spans="11:33" ht="16.5" thickTop="1" thickBot="1">
      <c r="K75" s="6"/>
      <c r="L75" s="6"/>
      <c r="M75" s="843"/>
      <c r="N75" s="844"/>
      <c r="O75" s="787"/>
      <c r="P75" s="267" t="s">
        <v>104</v>
      </c>
      <c r="Q75" s="267" t="s">
        <v>105</v>
      </c>
      <c r="R75" s="268" t="s">
        <v>110</v>
      </c>
      <c r="S75" s="261"/>
      <c r="T75" s="6"/>
      <c r="W75" s="6"/>
      <c r="X75" s="6"/>
      <c r="Y75" s="779"/>
      <c r="Z75" s="573" t="s">
        <v>117</v>
      </c>
      <c r="AA75" s="574">
        <v>3</v>
      </c>
      <c r="AB75" s="576"/>
      <c r="AC75" s="575">
        <v>1895.5455553333334</v>
      </c>
      <c r="AD75" s="575">
        <v>1895.5455553333334</v>
      </c>
      <c r="AE75" s="577"/>
      <c r="AF75" s="6"/>
      <c r="AG75" s="6"/>
    </row>
    <row r="76" spans="11:33" ht="16.5" thickTop="1" thickBot="1">
      <c r="K76" s="6"/>
      <c r="L76" s="6"/>
      <c r="M76" s="845" t="s">
        <v>217</v>
      </c>
      <c r="N76" s="261" t="s">
        <v>63</v>
      </c>
      <c r="O76" s="269">
        <v>9</v>
      </c>
      <c r="P76" s="270">
        <v>1774.0707413333334</v>
      </c>
      <c r="Q76" s="271"/>
      <c r="R76" s="272"/>
      <c r="S76" s="261"/>
      <c r="T76" s="6"/>
      <c r="Y76" s="779"/>
      <c r="Z76" s="573" t="s">
        <v>120</v>
      </c>
      <c r="AA76" s="574">
        <v>3</v>
      </c>
      <c r="AB76" s="576"/>
      <c r="AC76" s="575">
        <v>1926.6666676666666</v>
      </c>
      <c r="AD76" s="575">
        <v>1926.6666676666666</v>
      </c>
      <c r="AE76" s="577"/>
    </row>
    <row r="77" spans="11:33" ht="16.5" thickTop="1" thickBot="1">
      <c r="K77" s="6"/>
      <c r="L77" s="6"/>
      <c r="M77" s="846"/>
      <c r="N77" s="260" t="s">
        <v>215</v>
      </c>
      <c r="O77" s="273">
        <v>9</v>
      </c>
      <c r="P77" s="246"/>
      <c r="Q77" s="274">
        <v>1927.6296307777779</v>
      </c>
      <c r="R77" s="247"/>
      <c r="S77" s="261"/>
      <c r="T77" s="6"/>
      <c r="Y77" s="779"/>
      <c r="Z77" s="573" t="s">
        <v>119</v>
      </c>
      <c r="AA77" s="574">
        <v>3</v>
      </c>
      <c r="AB77" s="576"/>
      <c r="AC77" s="575">
        <v>1977.777779</v>
      </c>
      <c r="AD77" s="575">
        <v>1944.444444</v>
      </c>
      <c r="AE77" s="577"/>
    </row>
    <row r="78" spans="11:33" ht="16.5" thickTop="1" thickBot="1">
      <c r="K78" s="6"/>
      <c r="L78" s="6"/>
      <c r="M78" s="846"/>
      <c r="N78" s="260" t="s">
        <v>214</v>
      </c>
      <c r="O78" s="273">
        <v>9</v>
      </c>
      <c r="P78" s="246"/>
      <c r="Q78" s="246"/>
      <c r="R78" s="275">
        <v>2125.9225918888887</v>
      </c>
      <c r="S78" s="261"/>
      <c r="T78" s="6"/>
      <c r="Y78" s="779"/>
      <c r="Z78" s="573" t="s">
        <v>118</v>
      </c>
      <c r="AA78" s="574">
        <v>3</v>
      </c>
      <c r="AB78" s="576"/>
      <c r="AC78" s="576"/>
      <c r="AD78" s="575">
        <v>2133.3333323333331</v>
      </c>
      <c r="AE78" s="577"/>
    </row>
    <row r="79" spans="11:33" ht="16.5" thickTop="1" thickBot="1">
      <c r="K79" s="6"/>
      <c r="L79" s="6"/>
      <c r="M79" s="847"/>
      <c r="N79" s="266" t="s">
        <v>83</v>
      </c>
      <c r="O79" s="276"/>
      <c r="P79" s="258">
        <v>1</v>
      </c>
      <c r="Q79" s="258">
        <v>1</v>
      </c>
      <c r="R79" s="259">
        <v>1</v>
      </c>
      <c r="S79" s="261"/>
      <c r="T79" s="6"/>
      <c r="Y79" s="779"/>
      <c r="Z79" s="573" t="s">
        <v>122</v>
      </c>
      <c r="AA79" s="574">
        <v>3</v>
      </c>
      <c r="AB79" s="576"/>
      <c r="AC79" s="576"/>
      <c r="AD79" s="575">
        <v>2180.0000010000003</v>
      </c>
      <c r="AE79" s="578">
        <v>2180.0000010000003</v>
      </c>
    </row>
    <row r="80" spans="11:33" ht="15.75" thickTop="1">
      <c r="K80" s="6"/>
      <c r="L80" s="6"/>
      <c r="M80" s="839" t="s">
        <v>216</v>
      </c>
      <c r="N80" s="839"/>
      <c r="O80" s="839"/>
      <c r="P80" s="839"/>
      <c r="Q80" s="839"/>
      <c r="R80" s="839"/>
      <c r="S80" s="261"/>
      <c r="T80" s="6"/>
      <c r="Y80" s="779"/>
      <c r="Z80" s="573" t="s">
        <v>121</v>
      </c>
      <c r="AA80" s="574">
        <v>3</v>
      </c>
      <c r="AB80" s="576"/>
      <c r="AC80" s="576"/>
      <c r="AD80" s="576"/>
      <c r="AE80" s="578">
        <v>2455.5555546666665</v>
      </c>
    </row>
    <row r="81" spans="13:31" ht="15.75" thickBot="1">
      <c r="M81" s="839" t="s">
        <v>107</v>
      </c>
      <c r="N81" s="839"/>
      <c r="O81" s="839"/>
      <c r="P81" s="839"/>
      <c r="Q81" s="839"/>
      <c r="R81" s="839"/>
      <c r="S81" s="268"/>
      <c r="Y81" s="780"/>
      <c r="Z81" s="579" t="s">
        <v>83</v>
      </c>
      <c r="AA81" s="580"/>
      <c r="AB81" s="581">
        <v>7.0146044204769664E-2</v>
      </c>
      <c r="AC81" s="581">
        <v>5.7512915004437337E-2</v>
      </c>
      <c r="AD81" s="581">
        <v>8.7549800163617797E-2</v>
      </c>
      <c r="AE81" s="582">
        <v>6.976939536819482E-2</v>
      </c>
    </row>
    <row r="82" spans="13:31" ht="16.5" thickTop="1" thickBot="1">
      <c r="M82" s="839" t="s">
        <v>108</v>
      </c>
      <c r="N82" s="839"/>
      <c r="O82" s="839"/>
      <c r="P82" s="839"/>
      <c r="Q82" s="839"/>
      <c r="R82" s="839"/>
      <c r="S82" s="268"/>
      <c r="Y82" s="850" t="s">
        <v>264</v>
      </c>
      <c r="Z82" s="850"/>
      <c r="AA82" s="850"/>
      <c r="AB82" s="850"/>
      <c r="AC82" s="850"/>
      <c r="AD82" s="850"/>
      <c r="AE82" s="850"/>
    </row>
    <row r="83" spans="13:31" ht="15.75" thickTop="1">
      <c r="Y83" s="850" t="s">
        <v>124</v>
      </c>
      <c r="Z83" s="850"/>
      <c r="AA83" s="850"/>
      <c r="AB83" s="850"/>
      <c r="AC83" s="850"/>
      <c r="AD83" s="850"/>
      <c r="AE83" s="850"/>
    </row>
    <row r="84" spans="13:31">
      <c r="Y84" s="850" t="s">
        <v>108</v>
      </c>
      <c r="Z84" s="850"/>
      <c r="AA84" s="850"/>
      <c r="AB84" s="850"/>
      <c r="AC84" s="850"/>
      <c r="AD84" s="850"/>
      <c r="AE84" s="850"/>
    </row>
    <row r="85" spans="13:31" ht="15.75" thickBot="1">
      <c r="M85" s="840" t="s">
        <v>211</v>
      </c>
      <c r="N85" s="840"/>
      <c r="O85" s="840"/>
      <c r="P85" s="840"/>
      <c r="Q85" s="840"/>
      <c r="R85" s="840"/>
      <c r="S85" s="230"/>
    </row>
    <row r="86" spans="13:31" ht="16.5" thickTop="1" thickBot="1">
      <c r="M86" s="841" t="s">
        <v>132</v>
      </c>
      <c r="N86" s="842"/>
      <c r="O86" s="786" t="s">
        <v>64</v>
      </c>
      <c r="P86" s="788" t="s">
        <v>103</v>
      </c>
      <c r="Q86" s="788"/>
      <c r="R86" s="790"/>
      <c r="S86" s="268"/>
    </row>
    <row r="87" spans="13:31" ht="16.5" thickTop="1" thickBot="1">
      <c r="M87" s="843"/>
      <c r="N87" s="844"/>
      <c r="O87" s="787"/>
      <c r="P87" s="267" t="s">
        <v>104</v>
      </c>
      <c r="Q87" s="267" t="s">
        <v>105</v>
      </c>
      <c r="R87" s="268" t="s">
        <v>110</v>
      </c>
      <c r="S87" s="268"/>
    </row>
    <row r="88" spans="13:31" ht="16.5" thickTop="1" thickBot="1">
      <c r="M88" s="845" t="s">
        <v>217</v>
      </c>
      <c r="N88" s="261" t="s">
        <v>49</v>
      </c>
      <c r="O88" s="269">
        <v>9</v>
      </c>
      <c r="P88" s="270">
        <v>1649.1077784444446</v>
      </c>
      <c r="Q88" s="271"/>
      <c r="R88" s="272"/>
      <c r="S88" s="268"/>
    </row>
    <row r="89" spans="13:31" ht="16.5" thickTop="1" thickBot="1">
      <c r="M89" s="846"/>
      <c r="N89" s="260" t="s">
        <v>133</v>
      </c>
      <c r="O89" s="273">
        <v>9</v>
      </c>
      <c r="P89" s="246"/>
      <c r="Q89" s="274">
        <v>1991.1077777777778</v>
      </c>
      <c r="R89" s="247"/>
      <c r="S89" s="268"/>
    </row>
    <row r="90" spans="13:31" ht="16.5" thickTop="1" thickBot="1">
      <c r="M90" s="846"/>
      <c r="N90" s="260" t="s">
        <v>134</v>
      </c>
      <c r="O90" s="273">
        <v>9</v>
      </c>
      <c r="P90" s="246"/>
      <c r="Q90" s="246"/>
      <c r="R90" s="275">
        <v>2187.4074077777782</v>
      </c>
      <c r="S90" s="268"/>
    </row>
    <row r="91" spans="13:31" ht="16.5" thickTop="1" thickBot="1">
      <c r="M91" s="847"/>
      <c r="N91" s="266" t="s">
        <v>83</v>
      </c>
      <c r="O91" s="276"/>
      <c r="P91" s="258">
        <v>1</v>
      </c>
      <c r="Q91" s="258">
        <v>1</v>
      </c>
      <c r="R91" s="259">
        <v>1</v>
      </c>
      <c r="S91" s="268"/>
    </row>
    <row r="92" spans="13:31" ht="16.5" thickTop="1" thickBot="1">
      <c r="M92" s="839" t="s">
        <v>216</v>
      </c>
      <c r="N92" s="839"/>
      <c r="O92" s="839"/>
      <c r="P92" s="839"/>
      <c r="Q92" s="839"/>
      <c r="R92" s="839"/>
      <c r="S92" s="268"/>
    </row>
    <row r="93" spans="13:31" ht="16.5" thickTop="1" thickBot="1">
      <c r="M93" s="839" t="s">
        <v>107</v>
      </c>
      <c r="N93" s="839"/>
      <c r="O93" s="839"/>
      <c r="P93" s="839"/>
      <c r="Q93" s="839"/>
      <c r="R93" s="839"/>
      <c r="S93" s="268"/>
    </row>
    <row r="94" spans="13:31" ht="16.5" thickTop="1" thickBot="1">
      <c r="M94" s="839" t="s">
        <v>108</v>
      </c>
      <c r="N94" s="839"/>
      <c r="O94" s="839"/>
      <c r="P94" s="839"/>
      <c r="Q94" s="839"/>
      <c r="R94" s="839"/>
      <c r="S94" s="268"/>
    </row>
  </sheetData>
  <mergeCells count="61">
    <mergeCell ref="Y83:AE83"/>
    <mergeCell ref="Y84:AE84"/>
    <mergeCell ref="Y69:AE69"/>
    <mergeCell ref="Y70:Z71"/>
    <mergeCell ref="AA70:AA71"/>
    <mergeCell ref="AB70:AE70"/>
    <mergeCell ref="Y72:Y81"/>
    <mergeCell ref="Y82:AE82"/>
    <mergeCell ref="M57:R57"/>
    <mergeCell ref="L21:Q21"/>
    <mergeCell ref="L23"/>
    <mergeCell ref="L33:Q33"/>
    <mergeCell ref="L37:P37"/>
    <mergeCell ref="L39:L40"/>
    <mergeCell ref="M39:M40"/>
    <mergeCell ref="L47:P47"/>
    <mergeCell ref="L49:L50"/>
    <mergeCell ref="M49:M50"/>
    <mergeCell ref="N49:N50"/>
    <mergeCell ref="O49:P49"/>
    <mergeCell ref="M88:M91"/>
    <mergeCell ref="M92:R92"/>
    <mergeCell ref="M93:R93"/>
    <mergeCell ref="M94:R94"/>
    <mergeCell ref="M73:R73"/>
    <mergeCell ref="M74:N75"/>
    <mergeCell ref="O74:O75"/>
    <mergeCell ref="P74:R74"/>
    <mergeCell ref="M76:M79"/>
    <mergeCell ref="M80:R80"/>
    <mergeCell ref="M81:R81"/>
    <mergeCell ref="M82:R82"/>
    <mergeCell ref="W22:AB22"/>
    <mergeCell ref="W24"/>
    <mergeCell ref="W32:AB32"/>
    <mergeCell ref="M85:R85"/>
    <mergeCell ref="M86:N87"/>
    <mergeCell ref="O86:O87"/>
    <mergeCell ref="P86:R86"/>
    <mergeCell ref="M64:M66"/>
    <mergeCell ref="M67:M69"/>
    <mergeCell ref="M59:N60"/>
    <mergeCell ref="O59:O60"/>
    <mergeCell ref="P59:P60"/>
    <mergeCell ref="Q59:R59"/>
    <mergeCell ref="M61:M63"/>
    <mergeCell ref="N39:N40"/>
    <mergeCell ref="O39:P39"/>
    <mergeCell ref="X65:AF65"/>
    <mergeCell ref="X66:AF66"/>
    <mergeCell ref="X67:AF67"/>
    <mergeCell ref="W36:AA36"/>
    <mergeCell ref="W38:W39"/>
    <mergeCell ref="X38:X39"/>
    <mergeCell ref="Y38:Y39"/>
    <mergeCell ref="Z38:AA38"/>
    <mergeCell ref="X52:AF52"/>
    <mergeCell ref="X53:Y54"/>
    <mergeCell ref="Z53:Z54"/>
    <mergeCell ref="AA53:AF53"/>
    <mergeCell ref="X55:X6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E152"/>
  <sheetViews>
    <sheetView topLeftCell="P29" workbookViewId="0">
      <selection activeCell="V34" sqref="V34:Z45"/>
    </sheetView>
  </sheetViews>
  <sheetFormatPr defaultRowHeight="15"/>
  <cols>
    <col min="13" max="13" width="12.140625" style="2" customWidth="1"/>
    <col min="14" max="14" width="9.140625" style="2"/>
    <col min="15" max="15" width="13" customWidth="1"/>
    <col min="16" max="16" width="12.28515625" customWidth="1"/>
    <col min="17" max="17" width="12.85546875" customWidth="1"/>
    <col min="23" max="23" width="12.140625" customWidth="1"/>
    <col min="25" max="25" width="12.42578125" customWidth="1"/>
    <col min="26" max="26" width="14" customWidth="1"/>
    <col min="27" max="27" width="14.28515625" customWidth="1"/>
    <col min="28" max="28" width="12.28515625" customWidth="1"/>
    <col min="29" max="29" width="11.42578125" customWidth="1"/>
    <col min="30" max="30" width="11" customWidth="1"/>
    <col min="31" max="31" width="11.85546875" customWidth="1"/>
  </cols>
  <sheetData>
    <row r="5" spans="3:19">
      <c r="C5" s="3"/>
      <c r="D5" s="3" t="s">
        <v>45</v>
      </c>
      <c r="E5" s="3" t="s">
        <v>15</v>
      </c>
      <c r="F5" s="3">
        <v>2016</v>
      </c>
      <c r="G5" s="3"/>
      <c r="H5" s="3"/>
      <c r="I5" s="3"/>
    </row>
    <row r="6" spans="3:19">
      <c r="C6" s="3"/>
      <c r="D6" s="3"/>
      <c r="E6" s="3" t="s">
        <v>2</v>
      </c>
      <c r="F6" s="3" t="s">
        <v>3</v>
      </c>
      <c r="G6" s="3" t="s">
        <v>4</v>
      </c>
      <c r="H6" s="3"/>
      <c r="I6" s="3"/>
      <c r="J6">
        <v>2014</v>
      </c>
      <c r="K6">
        <v>2015</v>
      </c>
      <c r="L6">
        <v>2016</v>
      </c>
    </row>
    <row r="7" spans="3:19">
      <c r="C7" s="3"/>
      <c r="D7" s="3" t="s">
        <v>6</v>
      </c>
      <c r="E7" s="3">
        <v>1033.3333333333301</v>
      </c>
      <c r="F7" s="3">
        <v>1000</v>
      </c>
      <c r="G7" s="3">
        <v>993.33333333333303</v>
      </c>
      <c r="H7" s="5">
        <f>AVERAGE(E7:G7)</f>
        <v>1008.8888888888878</v>
      </c>
      <c r="I7" s="3" t="s">
        <v>38</v>
      </c>
      <c r="J7">
        <v>1305.1666666666667</v>
      </c>
      <c r="K7">
        <v>1500.0000010000001</v>
      </c>
      <c r="L7">
        <v>1008.8888888888878</v>
      </c>
      <c r="N7" s="2">
        <f>(H7+H8+H9)/3</f>
        <v>1065.5555555555545</v>
      </c>
      <c r="P7" s="3">
        <f>(H7+H10+H13)/3</f>
        <v>1081.4814814814792</v>
      </c>
      <c r="Q7" s="3"/>
      <c r="R7" s="3"/>
      <c r="S7" s="3"/>
    </row>
    <row r="8" spans="3:19">
      <c r="C8" s="3"/>
      <c r="D8" s="3" t="s">
        <v>7</v>
      </c>
      <c r="E8" s="3">
        <v>1100</v>
      </c>
      <c r="F8" s="3">
        <v>960.66666666666697</v>
      </c>
      <c r="G8" s="3">
        <v>1069.3333333333301</v>
      </c>
      <c r="H8" s="5">
        <f t="shared" ref="H8:H15" si="0">AVERAGE(E8:G8)</f>
        <v>1043.3333333333323</v>
      </c>
      <c r="I8" s="3" t="s">
        <v>35</v>
      </c>
      <c r="J8">
        <v>1537.6666666666667</v>
      </c>
      <c r="K8">
        <v>1895.5455553333334</v>
      </c>
      <c r="L8">
        <v>1043.3333333333323</v>
      </c>
      <c r="N8" s="2">
        <f>(H10+H11+H12)/3</f>
        <v>1308.1481481481455</v>
      </c>
      <c r="P8" s="5">
        <f>(H8+H14+H11)/3</f>
        <v>1152.9629629629608</v>
      </c>
      <c r="Q8" s="3"/>
      <c r="R8" s="5"/>
      <c r="S8" s="5"/>
    </row>
    <row r="9" spans="3:19">
      <c r="C9" s="3"/>
      <c r="D9" s="3" t="s">
        <v>8</v>
      </c>
      <c r="E9" s="3">
        <v>1233.3333333333301</v>
      </c>
      <c r="F9" s="3">
        <v>1100</v>
      </c>
      <c r="G9" s="3">
        <v>1100</v>
      </c>
      <c r="H9" s="5">
        <f t="shared" si="0"/>
        <v>1144.4444444444434</v>
      </c>
      <c r="I9" s="3" t="s">
        <v>34</v>
      </c>
      <c r="J9">
        <v>1770</v>
      </c>
      <c r="K9">
        <v>1926.6666676666666</v>
      </c>
      <c r="L9">
        <v>1144.4444444444434</v>
      </c>
      <c r="N9" s="2">
        <f>(H13+H14+H15)/3</f>
        <v>1224.4444444444409</v>
      </c>
      <c r="P9" s="5">
        <f>(H9+H12+H15)/3</f>
        <v>1363.703703703701</v>
      </c>
      <c r="Q9" s="5"/>
      <c r="R9" s="5"/>
      <c r="S9" s="5"/>
    </row>
    <row r="10" spans="3:19">
      <c r="C10" s="3"/>
      <c r="D10" s="3" t="s">
        <v>9</v>
      </c>
      <c r="E10" s="3">
        <v>1086.6666666666699</v>
      </c>
      <c r="F10" s="3">
        <v>1190</v>
      </c>
      <c r="G10" s="3">
        <v>1096.6666666666599</v>
      </c>
      <c r="H10" s="5">
        <f t="shared" si="0"/>
        <v>1124.4444444444432</v>
      </c>
      <c r="I10" s="3" t="s">
        <v>36</v>
      </c>
      <c r="J10">
        <v>1602.6666666666667</v>
      </c>
      <c r="K10">
        <v>1788.8788886666669</v>
      </c>
      <c r="L10">
        <v>1124.4444444444432</v>
      </c>
    </row>
    <row r="11" spans="3:19">
      <c r="C11" s="3"/>
      <c r="D11" s="3" t="s">
        <v>10</v>
      </c>
      <c r="E11" s="3">
        <v>1233.3333333333301</v>
      </c>
      <c r="F11" s="3">
        <v>1200</v>
      </c>
      <c r="G11" s="3">
        <v>1266.6666666666599</v>
      </c>
      <c r="H11" s="5">
        <f t="shared" si="0"/>
        <v>1233.3333333333301</v>
      </c>
      <c r="I11" s="3" t="s">
        <v>32</v>
      </c>
      <c r="J11">
        <v>1905.1666666666667</v>
      </c>
      <c r="K11">
        <v>2133.3333323333331</v>
      </c>
      <c r="L11">
        <v>1233.3333333333301</v>
      </c>
    </row>
    <row r="12" spans="3:19">
      <c r="C12" s="3"/>
      <c r="D12" s="3" t="s">
        <v>11</v>
      </c>
      <c r="E12" s="3">
        <v>1566.6666666666599</v>
      </c>
      <c r="F12" s="3">
        <v>1600</v>
      </c>
      <c r="G12" s="3">
        <v>1533.3333333333301</v>
      </c>
      <c r="H12" s="5">
        <f t="shared" si="0"/>
        <v>1566.6666666666633</v>
      </c>
      <c r="I12" s="3" t="s">
        <v>30</v>
      </c>
      <c r="J12">
        <v>2139</v>
      </c>
      <c r="K12">
        <v>2455.5555546666669</v>
      </c>
      <c r="L12">
        <v>1566.6666666666633</v>
      </c>
    </row>
    <row r="13" spans="3:19">
      <c r="C13" s="3"/>
      <c r="D13" s="3" t="s">
        <v>12</v>
      </c>
      <c r="E13" s="3">
        <v>1133.3333333333301</v>
      </c>
      <c r="F13" s="3">
        <v>1033.3333333333301</v>
      </c>
      <c r="G13" s="3">
        <v>1166.6666666666599</v>
      </c>
      <c r="H13" s="5">
        <f t="shared" si="0"/>
        <v>1111.1111111111068</v>
      </c>
      <c r="I13" s="3" t="s">
        <v>37</v>
      </c>
      <c r="J13">
        <v>1502.3333333333333</v>
      </c>
      <c r="K13">
        <v>1658.4444456666668</v>
      </c>
      <c r="L13">
        <v>1111.1111111111068</v>
      </c>
    </row>
    <row r="14" spans="3:19">
      <c r="C14" s="3"/>
      <c r="D14" s="3" t="s">
        <v>13</v>
      </c>
      <c r="E14" s="3">
        <v>1200</v>
      </c>
      <c r="F14" s="3">
        <v>1180</v>
      </c>
      <c r="G14" s="3">
        <v>1166.6666666666599</v>
      </c>
      <c r="H14" s="5">
        <f t="shared" si="0"/>
        <v>1182.2222222222199</v>
      </c>
      <c r="I14" s="3" t="s">
        <v>33</v>
      </c>
      <c r="J14">
        <v>1852.3333333333333</v>
      </c>
      <c r="K14">
        <v>1944.4444456666668</v>
      </c>
      <c r="L14">
        <v>1182.2222222222199</v>
      </c>
    </row>
    <row r="15" spans="3:19">
      <c r="C15" s="3"/>
      <c r="D15" s="3" t="s">
        <v>14</v>
      </c>
      <c r="E15" s="3">
        <v>1466.6666666666599</v>
      </c>
      <c r="F15" s="3">
        <v>1333.3333333333301</v>
      </c>
      <c r="G15" s="3">
        <v>1340</v>
      </c>
      <c r="H15" s="5">
        <f t="shared" si="0"/>
        <v>1379.9999999999966</v>
      </c>
      <c r="I15" s="3" t="s">
        <v>31</v>
      </c>
      <c r="J15">
        <v>1975.1666666666667</v>
      </c>
      <c r="K15">
        <v>2180.0000010000003</v>
      </c>
      <c r="L15">
        <v>1379.9999999999966</v>
      </c>
    </row>
    <row r="18" spans="4:28">
      <c r="D18" t="s">
        <v>62</v>
      </c>
      <c r="E18" t="s">
        <v>64</v>
      </c>
      <c r="F18" t="s">
        <v>47</v>
      </c>
      <c r="G18" t="s">
        <v>65</v>
      </c>
      <c r="H18" t="s">
        <v>74</v>
      </c>
      <c r="I18" s="2"/>
      <c r="J18" s="2"/>
      <c r="K18" s="2" t="s">
        <v>135</v>
      </c>
      <c r="L18" s="2"/>
      <c r="V18" t="s">
        <v>67</v>
      </c>
    </row>
    <row r="19" spans="4:28">
      <c r="D19">
        <v>1</v>
      </c>
      <c r="E19">
        <v>1</v>
      </c>
      <c r="F19">
        <v>1</v>
      </c>
      <c r="G19">
        <v>1</v>
      </c>
      <c r="H19" s="3">
        <v>1033.3333333333301</v>
      </c>
      <c r="I19" s="5">
        <v>1033.3333333333301</v>
      </c>
      <c r="J19" s="2"/>
      <c r="K19" s="6"/>
      <c r="L19" s="852" t="s">
        <v>75</v>
      </c>
      <c r="M19" s="852"/>
      <c r="N19" s="852"/>
      <c r="O19" s="852"/>
      <c r="P19" s="852"/>
      <c r="Q19" s="852"/>
      <c r="R19" s="152"/>
    </row>
    <row r="20" spans="4:28" ht="15.75" thickBot="1">
      <c r="D20">
        <v>1</v>
      </c>
      <c r="E20">
        <v>1</v>
      </c>
      <c r="F20">
        <v>2</v>
      </c>
      <c r="G20">
        <v>1</v>
      </c>
      <c r="H20" s="3">
        <v>1000</v>
      </c>
      <c r="I20" s="5">
        <v>1000</v>
      </c>
      <c r="J20" s="2"/>
      <c r="K20" s="6"/>
      <c r="L20" s="153" t="s">
        <v>76</v>
      </c>
      <c r="M20" s="153" t="s">
        <v>197</v>
      </c>
      <c r="N20" s="152"/>
      <c r="O20" s="152"/>
      <c r="P20" s="152"/>
      <c r="Q20" s="152"/>
      <c r="R20" s="167"/>
      <c r="V20" s="852" t="s">
        <v>75</v>
      </c>
      <c r="W20" s="852"/>
      <c r="X20" s="852"/>
      <c r="Y20" s="852"/>
      <c r="Z20" s="852"/>
      <c r="AA20" s="852"/>
      <c r="AB20" s="152"/>
    </row>
    <row r="21" spans="4:28" ht="27.75" customHeight="1" thickTop="1" thickBot="1">
      <c r="D21">
        <v>1</v>
      </c>
      <c r="E21">
        <v>1</v>
      </c>
      <c r="F21">
        <v>3</v>
      </c>
      <c r="G21">
        <v>1</v>
      </c>
      <c r="H21" s="3">
        <v>993.33333333333303</v>
      </c>
      <c r="I21" s="5">
        <v>993.33333333333303</v>
      </c>
      <c r="J21" s="2"/>
      <c r="K21" s="6"/>
      <c r="L21" s="860" t="s">
        <v>78</v>
      </c>
      <c r="M21" s="154" t="s">
        <v>79</v>
      </c>
      <c r="N21" s="155" t="s">
        <v>80</v>
      </c>
      <c r="O21" s="155" t="s">
        <v>81</v>
      </c>
      <c r="P21" s="155" t="s">
        <v>82</v>
      </c>
      <c r="Q21" s="156" t="s">
        <v>83</v>
      </c>
      <c r="R21" s="167"/>
      <c r="V21" s="153" t="s">
        <v>76</v>
      </c>
      <c r="W21" s="153" t="s">
        <v>154</v>
      </c>
      <c r="X21" s="152"/>
      <c r="Y21" s="152"/>
      <c r="Z21" s="152"/>
      <c r="AA21" s="152"/>
      <c r="AB21" s="162"/>
    </row>
    <row r="22" spans="4:28" ht="26.25" thickTop="1" thickBot="1">
      <c r="D22">
        <v>2</v>
      </c>
      <c r="E22">
        <v>1</v>
      </c>
      <c r="F22">
        <v>1</v>
      </c>
      <c r="G22">
        <v>2</v>
      </c>
      <c r="H22" s="3">
        <v>1086.6666666666699</v>
      </c>
      <c r="I22" s="5">
        <v>1086.6666666666699</v>
      </c>
      <c r="J22" s="2"/>
      <c r="K22" s="6"/>
      <c r="L22" s="157" t="s">
        <v>84</v>
      </c>
      <c r="M22" s="158" t="s">
        <v>200</v>
      </c>
      <c r="N22" s="159">
        <v>10</v>
      </c>
      <c r="O22" s="160">
        <v>75028.520186340029</v>
      </c>
      <c r="P22" s="160">
        <v>27.454439388490041</v>
      </c>
      <c r="Q22" s="161">
        <v>3.4258216205039979E-8</v>
      </c>
      <c r="R22" s="167"/>
      <c r="V22" s="860" t="s">
        <v>78</v>
      </c>
      <c r="W22" s="154" t="s">
        <v>79</v>
      </c>
      <c r="X22" s="155" t="s">
        <v>80</v>
      </c>
      <c r="Y22" s="155" t="s">
        <v>81</v>
      </c>
      <c r="Z22" s="155" t="s">
        <v>82</v>
      </c>
      <c r="AA22" s="156" t="s">
        <v>83</v>
      </c>
      <c r="AB22" s="162"/>
    </row>
    <row r="23" spans="4:28" ht="24.75" thickTop="1">
      <c r="D23">
        <v>2</v>
      </c>
      <c r="E23">
        <v>1</v>
      </c>
      <c r="F23">
        <v>2</v>
      </c>
      <c r="G23">
        <v>2</v>
      </c>
      <c r="H23" s="3">
        <v>1190</v>
      </c>
      <c r="I23" s="5">
        <v>1190</v>
      </c>
      <c r="J23" s="2"/>
      <c r="K23" s="6"/>
      <c r="L23" s="162" t="s">
        <v>85</v>
      </c>
      <c r="M23" s="163">
        <v>38840010.287266187</v>
      </c>
      <c r="N23" s="164">
        <v>1</v>
      </c>
      <c r="O23" s="165">
        <v>38840010.287266187</v>
      </c>
      <c r="P23" s="165">
        <v>14212.33826325978</v>
      </c>
      <c r="Q23" s="166">
        <v>5.0239139237985283E-25</v>
      </c>
      <c r="R23" s="167"/>
      <c r="V23" s="157" t="s">
        <v>84</v>
      </c>
      <c r="W23" s="158" t="s">
        <v>160</v>
      </c>
      <c r="X23" s="159">
        <v>8</v>
      </c>
      <c r="Y23" s="160">
        <v>120062.26870612052</v>
      </c>
      <c r="Z23" s="160">
        <v>30.038559356707168</v>
      </c>
      <c r="AA23" s="161">
        <v>8.1988623722753104E-10</v>
      </c>
      <c r="AB23" s="162"/>
    </row>
    <row r="24" spans="4:28">
      <c r="D24">
        <v>2</v>
      </c>
      <c r="E24">
        <v>1</v>
      </c>
      <c r="F24">
        <v>3</v>
      </c>
      <c r="G24">
        <v>2</v>
      </c>
      <c r="H24" s="3">
        <v>1096.6666666666599</v>
      </c>
      <c r="I24" s="5">
        <v>1096.6666666666599</v>
      </c>
      <c r="J24" s="2"/>
      <c r="K24" s="6"/>
      <c r="L24" s="162" t="s">
        <v>62</v>
      </c>
      <c r="M24" s="163">
        <v>273309.46543325111</v>
      </c>
      <c r="N24" s="164">
        <v>2</v>
      </c>
      <c r="O24" s="165">
        <v>136654.73271662556</v>
      </c>
      <c r="P24" s="165">
        <v>50.004705773231635</v>
      </c>
      <c r="Q24" s="166">
        <v>1.3092243389616969E-7</v>
      </c>
      <c r="R24" s="167"/>
      <c r="V24" s="162" t="s">
        <v>85</v>
      </c>
      <c r="W24" s="163">
        <v>41583163.837402217</v>
      </c>
      <c r="X24" s="164">
        <v>1</v>
      </c>
      <c r="Y24" s="165">
        <v>41583163.837402217</v>
      </c>
      <c r="Z24" s="165">
        <v>10403.754223793117</v>
      </c>
      <c r="AA24" s="166">
        <v>8.5049818097796567E-30</v>
      </c>
      <c r="AB24" s="162"/>
    </row>
    <row r="25" spans="4:28">
      <c r="D25">
        <v>3</v>
      </c>
      <c r="E25">
        <v>1</v>
      </c>
      <c r="F25">
        <v>1</v>
      </c>
      <c r="G25">
        <v>3</v>
      </c>
      <c r="H25" s="3">
        <v>1133.3333333333301</v>
      </c>
      <c r="I25" s="5">
        <v>1133.3333333333301</v>
      </c>
      <c r="J25" s="2"/>
      <c r="K25" s="6"/>
      <c r="L25" s="162" t="s">
        <v>64</v>
      </c>
      <c r="M25" s="163">
        <v>387511.93405159708</v>
      </c>
      <c r="N25" s="164">
        <v>2</v>
      </c>
      <c r="O25" s="165">
        <v>193755.96702579854</v>
      </c>
      <c r="P25" s="165">
        <v>70.89919192937171</v>
      </c>
      <c r="Q25" s="166">
        <v>1.1172219348259189E-8</v>
      </c>
      <c r="R25" s="167"/>
      <c r="V25" s="162" t="s">
        <v>67</v>
      </c>
      <c r="W25" s="163">
        <v>960498.14964896638</v>
      </c>
      <c r="X25" s="164">
        <v>8</v>
      </c>
      <c r="Y25" s="165">
        <v>120062.2687061208</v>
      </c>
      <c r="Z25" s="165">
        <v>30.038559356707236</v>
      </c>
      <c r="AA25" s="166">
        <v>8.1988623722751346E-10</v>
      </c>
      <c r="AB25" s="162"/>
    </row>
    <row r="26" spans="4:28">
      <c r="D26">
        <v>3</v>
      </c>
      <c r="E26">
        <v>1</v>
      </c>
      <c r="F26">
        <v>2</v>
      </c>
      <c r="G26">
        <v>3</v>
      </c>
      <c r="H26" s="3">
        <v>1033.3333333333301</v>
      </c>
      <c r="I26" s="5">
        <v>1033.3333333333301</v>
      </c>
      <c r="J26" s="2"/>
      <c r="K26" s="6"/>
      <c r="L26" s="162" t="s">
        <v>198</v>
      </c>
      <c r="M26" s="163">
        <v>12188.082304396707</v>
      </c>
      <c r="N26" s="164">
        <v>2</v>
      </c>
      <c r="O26" s="165">
        <v>6094.0411521983533</v>
      </c>
      <c r="P26" s="509">
        <v>2.2299318049785355</v>
      </c>
      <c r="Q26" s="514">
        <v>0.13987431960744859</v>
      </c>
      <c r="R26" s="167"/>
      <c r="V26" s="162" t="s">
        <v>88</v>
      </c>
      <c r="W26" s="163">
        <v>83935.704535229655</v>
      </c>
      <c r="X26" s="164">
        <v>21</v>
      </c>
      <c r="Y26" s="165">
        <v>3996.938311201412</v>
      </c>
      <c r="Z26" s="167"/>
      <c r="AA26" s="168"/>
      <c r="AB26" s="162"/>
    </row>
    <row r="27" spans="4:28">
      <c r="D27">
        <v>3</v>
      </c>
      <c r="E27">
        <v>1</v>
      </c>
      <c r="F27">
        <v>3</v>
      </c>
      <c r="G27">
        <v>3</v>
      </c>
      <c r="H27" s="3">
        <v>1166.6666666666599</v>
      </c>
      <c r="I27" s="5">
        <v>1166.6666666666599</v>
      </c>
      <c r="J27" s="2"/>
      <c r="K27" s="6"/>
      <c r="L27" s="162" t="s">
        <v>87</v>
      </c>
      <c r="M27" s="163">
        <v>77275.720074156197</v>
      </c>
      <c r="N27" s="164">
        <v>4</v>
      </c>
      <c r="O27" s="165">
        <v>19318.930018539049</v>
      </c>
      <c r="P27" s="165">
        <v>7.0691837174342398</v>
      </c>
      <c r="Q27" s="166">
        <v>1.7763632450182997E-3</v>
      </c>
      <c r="R27" s="167"/>
      <c r="V27" s="162" t="s">
        <v>89</v>
      </c>
      <c r="W27" s="163">
        <v>46390443.120000497</v>
      </c>
      <c r="X27" s="164">
        <v>30</v>
      </c>
      <c r="Y27" s="167"/>
      <c r="Z27" s="167"/>
      <c r="AA27" s="168"/>
      <c r="AB27" s="162"/>
    </row>
    <row r="28" spans="4:28" ht="24.75" thickBot="1">
      <c r="D28">
        <v>1</v>
      </c>
      <c r="E28">
        <v>2</v>
      </c>
      <c r="F28">
        <v>1</v>
      </c>
      <c r="G28">
        <v>4</v>
      </c>
      <c r="H28" s="3">
        <v>1100</v>
      </c>
      <c r="I28" s="5">
        <v>1100</v>
      </c>
      <c r="J28" s="2"/>
      <c r="K28" s="6"/>
      <c r="L28" s="162" t="s">
        <v>88</v>
      </c>
      <c r="M28" s="163">
        <v>43725.399233055112</v>
      </c>
      <c r="N28" s="164">
        <v>16</v>
      </c>
      <c r="O28" s="165">
        <v>2732.8374520659445</v>
      </c>
      <c r="P28" s="167"/>
      <c r="Q28" s="168"/>
      <c r="R28" s="167"/>
      <c r="V28" s="169" t="s">
        <v>90</v>
      </c>
      <c r="W28" s="170">
        <v>1044433.8541841938</v>
      </c>
      <c r="X28" s="171">
        <v>29</v>
      </c>
      <c r="Y28" s="172"/>
      <c r="Z28" s="172"/>
      <c r="AA28" s="173"/>
      <c r="AB28" s="162"/>
    </row>
    <row r="29" spans="4:28" ht="15.75" thickTop="1">
      <c r="D29">
        <v>1</v>
      </c>
      <c r="E29">
        <v>2</v>
      </c>
      <c r="F29">
        <v>2</v>
      </c>
      <c r="G29">
        <v>4</v>
      </c>
      <c r="H29" s="3">
        <v>960.66666666666697</v>
      </c>
      <c r="I29" s="5">
        <v>960.66666666666697</v>
      </c>
      <c r="J29" s="2"/>
      <c r="K29" s="6"/>
      <c r="L29" s="162" t="s">
        <v>89</v>
      </c>
      <c r="M29" s="163">
        <v>39634020.888362713</v>
      </c>
      <c r="N29" s="164">
        <v>27</v>
      </c>
      <c r="O29" s="167"/>
      <c r="P29" s="167"/>
      <c r="Q29" s="168"/>
      <c r="R29" s="167"/>
      <c r="V29" s="851" t="s">
        <v>159</v>
      </c>
      <c r="W29" s="851"/>
      <c r="X29" s="851"/>
      <c r="Y29" s="851"/>
      <c r="Z29" s="851"/>
      <c r="AA29" s="851"/>
      <c r="AB29" s="162"/>
    </row>
    <row r="30" spans="4:28" ht="24.75" thickBot="1">
      <c r="D30">
        <v>1</v>
      </c>
      <c r="E30">
        <v>2</v>
      </c>
      <c r="F30">
        <v>3</v>
      </c>
      <c r="G30">
        <v>4</v>
      </c>
      <c r="H30" s="3">
        <v>1069.3333333333301</v>
      </c>
      <c r="I30" s="5">
        <v>1069.3333333333301</v>
      </c>
      <c r="J30" s="2"/>
      <c r="K30" s="6"/>
      <c r="L30" s="169" t="s">
        <v>90</v>
      </c>
      <c r="M30" s="170">
        <v>794010.60109645536</v>
      </c>
      <c r="N30" s="171">
        <v>26</v>
      </c>
      <c r="O30" s="172"/>
      <c r="P30" s="172"/>
      <c r="Q30" s="173"/>
      <c r="R30" s="167"/>
    </row>
    <row r="31" spans="4:28" ht="15.75" thickTop="1">
      <c r="D31">
        <v>2</v>
      </c>
      <c r="E31">
        <v>2</v>
      </c>
      <c r="F31">
        <v>1</v>
      </c>
      <c r="G31">
        <v>5</v>
      </c>
      <c r="H31" s="3">
        <v>1233.3333333333301</v>
      </c>
      <c r="I31" s="5">
        <v>1233.3333333333301</v>
      </c>
      <c r="J31" s="2"/>
      <c r="K31" s="6"/>
      <c r="L31" s="851" t="s">
        <v>199</v>
      </c>
      <c r="M31" s="851"/>
      <c r="N31" s="851"/>
      <c r="O31" s="851"/>
      <c r="P31" s="851"/>
      <c r="Q31" s="851"/>
      <c r="R31" s="167"/>
    </row>
    <row r="32" spans="4:28">
      <c r="D32">
        <v>2</v>
      </c>
      <c r="E32">
        <v>2</v>
      </c>
      <c r="F32">
        <v>2</v>
      </c>
      <c r="G32">
        <v>5</v>
      </c>
      <c r="H32" s="3">
        <v>1200</v>
      </c>
      <c r="I32" s="5">
        <v>1200</v>
      </c>
      <c r="J32" s="2"/>
      <c r="K32" s="6"/>
      <c r="L32" s="6"/>
      <c r="M32" s="6"/>
      <c r="N32" s="6"/>
      <c r="O32" s="6"/>
      <c r="P32" s="6"/>
      <c r="Q32" s="6"/>
      <c r="R32" s="6"/>
    </row>
    <row r="33" spans="4:26">
      <c r="D33">
        <v>2</v>
      </c>
      <c r="E33">
        <v>2</v>
      </c>
      <c r="F33">
        <v>3</v>
      </c>
      <c r="G33">
        <v>5</v>
      </c>
      <c r="H33" s="3">
        <v>1266.6666666666599</v>
      </c>
      <c r="I33" s="5">
        <v>1266.6666666666599</v>
      </c>
      <c r="J33" s="2"/>
      <c r="K33" s="6"/>
      <c r="L33" s="6"/>
      <c r="M33" s="6"/>
      <c r="N33" s="6"/>
      <c r="O33" s="6"/>
      <c r="P33" s="6"/>
      <c r="Q33" s="6"/>
      <c r="R33" s="6"/>
      <c r="V33" s="852" t="s">
        <v>116</v>
      </c>
      <c r="W33" s="852"/>
      <c r="X33" s="852"/>
      <c r="Y33" s="852"/>
      <c r="Z33" s="852"/>
    </row>
    <row r="34" spans="4:26" ht="15.75" thickBot="1">
      <c r="D34">
        <v>3</v>
      </c>
      <c r="E34">
        <v>2</v>
      </c>
      <c r="F34">
        <v>1</v>
      </c>
      <c r="G34">
        <v>6</v>
      </c>
      <c r="H34" s="3">
        <v>1200</v>
      </c>
      <c r="I34" s="5">
        <v>1200</v>
      </c>
      <c r="J34" s="2"/>
      <c r="K34" s="6"/>
      <c r="L34" s="852" t="s">
        <v>201</v>
      </c>
      <c r="M34" s="852"/>
      <c r="N34" s="852"/>
      <c r="O34" s="852"/>
      <c r="P34" s="852"/>
      <c r="Q34" s="6"/>
      <c r="R34" s="6"/>
      <c r="V34" s="153" t="s">
        <v>76</v>
      </c>
      <c r="W34" s="153" t="s">
        <v>154</v>
      </c>
      <c r="X34" s="152"/>
      <c r="Y34" s="152"/>
      <c r="Z34" s="152"/>
    </row>
    <row r="35" spans="4:26" ht="16.5" thickTop="1" thickBot="1">
      <c r="D35">
        <v>3</v>
      </c>
      <c r="E35">
        <v>2</v>
      </c>
      <c r="F35">
        <v>2</v>
      </c>
      <c r="G35">
        <v>6</v>
      </c>
      <c r="H35" s="3">
        <v>1180</v>
      </c>
      <c r="I35" s="5">
        <v>1180</v>
      </c>
      <c r="J35" s="2"/>
      <c r="K35" s="6"/>
      <c r="L35" s="153" t="s">
        <v>76</v>
      </c>
      <c r="M35" s="153" t="s">
        <v>197</v>
      </c>
      <c r="N35" s="152"/>
      <c r="O35" s="152"/>
      <c r="P35" s="152"/>
      <c r="Q35" s="6"/>
      <c r="R35" s="6"/>
      <c r="V35" s="731" t="s">
        <v>67</v>
      </c>
      <c r="W35" s="733" t="s">
        <v>93</v>
      </c>
      <c r="X35" s="735" t="s">
        <v>94</v>
      </c>
      <c r="Y35" s="735" t="s">
        <v>95</v>
      </c>
      <c r="Z35" s="737"/>
    </row>
    <row r="36" spans="4:26" ht="16.5" thickTop="1" thickBot="1">
      <c r="D36">
        <v>3</v>
      </c>
      <c r="E36">
        <v>2</v>
      </c>
      <c r="F36">
        <v>3</v>
      </c>
      <c r="G36">
        <v>6</v>
      </c>
      <c r="H36" s="3">
        <v>1166.6666666666599</v>
      </c>
      <c r="I36" s="5">
        <v>1166.6666666666599</v>
      </c>
      <c r="J36" s="2"/>
      <c r="K36" s="6"/>
      <c r="L36" s="731" t="s">
        <v>202</v>
      </c>
      <c r="M36" s="733" t="s">
        <v>93</v>
      </c>
      <c r="N36" s="735" t="s">
        <v>94</v>
      </c>
      <c r="O36" s="735" t="s">
        <v>95</v>
      </c>
      <c r="P36" s="737"/>
      <c r="Q36" s="6"/>
      <c r="R36" s="6"/>
      <c r="V36" s="732"/>
      <c r="W36" s="734"/>
      <c r="X36" s="736"/>
      <c r="Y36" s="174" t="s">
        <v>96</v>
      </c>
      <c r="Z36" s="175" t="s">
        <v>97</v>
      </c>
    </row>
    <row r="37" spans="4:26" ht="16.5" thickTop="1" thickBot="1">
      <c r="D37">
        <v>1</v>
      </c>
      <c r="E37">
        <v>3</v>
      </c>
      <c r="F37">
        <v>1</v>
      </c>
      <c r="G37">
        <v>7</v>
      </c>
      <c r="H37" s="3">
        <v>1233.3333333333301</v>
      </c>
      <c r="I37" s="5">
        <v>1233.3333333333301</v>
      </c>
      <c r="J37" s="2"/>
      <c r="K37" s="6"/>
      <c r="L37" s="732"/>
      <c r="M37" s="734"/>
      <c r="N37" s="736"/>
      <c r="O37" s="174" t="s">
        <v>96</v>
      </c>
      <c r="P37" s="175" t="s">
        <v>97</v>
      </c>
      <c r="Q37" s="6"/>
      <c r="R37" s="6"/>
      <c r="V37" s="196" t="s">
        <v>104</v>
      </c>
      <c r="W37" s="176">
        <v>1440.0000004999999</v>
      </c>
      <c r="X37" s="160">
        <v>25.810005524994285</v>
      </c>
      <c r="Y37" s="160">
        <v>1386.3251556777266</v>
      </c>
      <c r="Z37" s="177">
        <v>1493.6748453222733</v>
      </c>
    </row>
    <row r="38" spans="4:26" ht="15.75" thickTop="1">
      <c r="D38">
        <v>1</v>
      </c>
      <c r="E38">
        <v>3</v>
      </c>
      <c r="F38">
        <v>2</v>
      </c>
      <c r="G38">
        <v>7</v>
      </c>
      <c r="H38" s="3">
        <v>1100</v>
      </c>
      <c r="I38" s="5">
        <v>1100</v>
      </c>
      <c r="J38" s="2"/>
      <c r="K38" s="6"/>
      <c r="L38" s="157" t="s">
        <v>98</v>
      </c>
      <c r="M38" s="176">
        <v>1065.555555444445</v>
      </c>
      <c r="N38" s="160">
        <v>17.425515940284399</v>
      </c>
      <c r="O38" s="160">
        <v>1028.6151118609721</v>
      </c>
      <c r="P38" s="177">
        <v>1102.4959990279178</v>
      </c>
      <c r="Q38" s="6">
        <f>N38*2</f>
        <v>34.851031880568797</v>
      </c>
      <c r="R38" s="6"/>
      <c r="V38" s="197" t="s">
        <v>105</v>
      </c>
      <c r="W38" s="163">
        <v>1008.8888887666666</v>
      </c>
      <c r="X38" s="165">
        <v>36.500859858371435</v>
      </c>
      <c r="Y38" s="165">
        <v>932.98119526073617</v>
      </c>
      <c r="Z38" s="178">
        <v>1084.7965822725971</v>
      </c>
    </row>
    <row r="39" spans="4:26" ht="25.5" customHeight="1">
      <c r="D39">
        <v>1</v>
      </c>
      <c r="E39">
        <v>3</v>
      </c>
      <c r="F39">
        <v>3</v>
      </c>
      <c r="G39">
        <v>7</v>
      </c>
      <c r="H39" s="3">
        <v>1100</v>
      </c>
      <c r="I39" s="5">
        <v>1100</v>
      </c>
      <c r="J39" s="2"/>
      <c r="K39" s="6"/>
      <c r="L39" s="162" t="s">
        <v>203</v>
      </c>
      <c r="M39" s="163">
        <v>1308.1481482222223</v>
      </c>
      <c r="N39" s="165">
        <v>17.425515940284381</v>
      </c>
      <c r="O39" s="165">
        <v>1271.2077046387496</v>
      </c>
      <c r="P39" s="178">
        <v>1345.0885918056949</v>
      </c>
      <c r="Q39" s="6"/>
      <c r="R39" s="6"/>
      <c r="V39" s="197" t="s">
        <v>110</v>
      </c>
      <c r="W39" s="163">
        <v>1124.4444446666666</v>
      </c>
      <c r="X39" s="165">
        <v>36.500859858371427</v>
      </c>
      <c r="Y39" s="165">
        <v>1048.5367511607362</v>
      </c>
      <c r="Z39" s="178">
        <v>1200.3521381725971</v>
      </c>
    </row>
    <row r="40" spans="4:26" ht="15.75" thickBot="1">
      <c r="D40">
        <v>2</v>
      </c>
      <c r="E40">
        <v>3</v>
      </c>
      <c r="F40">
        <v>1</v>
      </c>
      <c r="G40">
        <v>8</v>
      </c>
      <c r="H40" s="3">
        <v>1566.6666666666599</v>
      </c>
      <c r="I40" s="5">
        <v>1566.6666666666599</v>
      </c>
      <c r="J40" s="2"/>
      <c r="K40" s="6"/>
      <c r="L40" s="169" t="s">
        <v>125</v>
      </c>
      <c r="M40" s="170">
        <v>1224.444444444445</v>
      </c>
      <c r="N40" s="179">
        <v>17.425515940284384</v>
      </c>
      <c r="O40" s="179">
        <v>1187.5040008609724</v>
      </c>
      <c r="P40" s="180">
        <v>1261.3848880279177</v>
      </c>
      <c r="Q40" s="6"/>
      <c r="R40" s="6"/>
      <c r="V40" s="197" t="s">
        <v>117</v>
      </c>
      <c r="W40" s="163">
        <v>1111.1111109999997</v>
      </c>
      <c r="X40" s="165">
        <v>36.500859858371435</v>
      </c>
      <c r="Y40" s="165">
        <v>1035.2034174940693</v>
      </c>
      <c r="Z40" s="178">
        <v>1187.0188045059301</v>
      </c>
    </row>
    <row r="41" spans="4:26" ht="15.75" thickTop="1">
      <c r="D41">
        <v>2</v>
      </c>
      <c r="E41">
        <v>3</v>
      </c>
      <c r="F41">
        <v>2</v>
      </c>
      <c r="G41">
        <v>8</v>
      </c>
      <c r="H41" s="3">
        <v>1600</v>
      </c>
      <c r="I41" s="5">
        <v>1700</v>
      </c>
      <c r="J41" s="2"/>
      <c r="K41" s="6"/>
      <c r="L41" s="6"/>
      <c r="M41" s="6"/>
      <c r="N41" s="6"/>
      <c r="O41" s="6"/>
      <c r="P41" s="6"/>
      <c r="Q41" s="6"/>
      <c r="R41" s="6"/>
      <c r="V41" s="197" t="s">
        <v>118</v>
      </c>
      <c r="W41" s="163">
        <v>1043.3333332333332</v>
      </c>
      <c r="X41" s="165">
        <v>36.500859858371435</v>
      </c>
      <c r="Y41" s="165">
        <v>967.42563972740277</v>
      </c>
      <c r="Z41" s="178">
        <v>1119.2410267392636</v>
      </c>
    </row>
    <row r="42" spans="4:26">
      <c r="D42">
        <v>2</v>
      </c>
      <c r="E42">
        <v>3</v>
      </c>
      <c r="F42">
        <v>3</v>
      </c>
      <c r="G42">
        <v>8</v>
      </c>
      <c r="H42" s="3">
        <v>1533.3333333333301</v>
      </c>
      <c r="I42" s="5">
        <v>1433.3333333333301</v>
      </c>
      <c r="J42" s="2"/>
      <c r="K42" s="6"/>
      <c r="L42" s="6"/>
      <c r="M42" s="6"/>
      <c r="N42" s="6"/>
      <c r="O42" s="6"/>
      <c r="P42" s="6"/>
      <c r="Q42" s="6"/>
      <c r="R42" s="6"/>
      <c r="V42" s="197" t="s">
        <v>119</v>
      </c>
      <c r="W42" s="163">
        <v>1233.3333333333333</v>
      </c>
      <c r="X42" s="165">
        <v>36.50085985837142</v>
      </c>
      <c r="Y42" s="165">
        <v>1157.4256398274028</v>
      </c>
      <c r="Z42" s="178">
        <v>1309.2410268392637</v>
      </c>
    </row>
    <row r="43" spans="4:26">
      <c r="D43">
        <v>3</v>
      </c>
      <c r="E43">
        <v>3</v>
      </c>
      <c r="F43">
        <v>1</v>
      </c>
      <c r="G43">
        <v>9</v>
      </c>
      <c r="H43" s="3">
        <v>1466.6666666666599</v>
      </c>
      <c r="I43" s="5">
        <v>1666.6666666666599</v>
      </c>
      <c r="J43" s="2"/>
      <c r="K43" s="6"/>
      <c r="L43" s="852" t="s">
        <v>204</v>
      </c>
      <c r="M43" s="852"/>
      <c r="N43" s="852"/>
      <c r="O43" s="852"/>
      <c r="P43" s="852"/>
      <c r="Q43" s="6"/>
      <c r="R43" s="6"/>
      <c r="V43" s="197" t="s">
        <v>120</v>
      </c>
      <c r="W43" s="163">
        <v>1182.2222223333333</v>
      </c>
      <c r="X43" s="165">
        <v>36.500859858371435</v>
      </c>
      <c r="Y43" s="165">
        <v>1106.3145288274029</v>
      </c>
      <c r="Z43" s="178">
        <v>1258.1299158392637</v>
      </c>
    </row>
    <row r="44" spans="4:26" ht="15.75" thickBot="1">
      <c r="D44">
        <v>3</v>
      </c>
      <c r="E44">
        <v>3</v>
      </c>
      <c r="F44">
        <v>2</v>
      </c>
      <c r="G44">
        <v>9</v>
      </c>
      <c r="H44" s="3">
        <v>1333.3333333333301</v>
      </c>
      <c r="I44" s="5">
        <v>1133.3333333333301</v>
      </c>
      <c r="J44" s="2"/>
      <c r="K44" s="6"/>
      <c r="L44" s="153" t="s">
        <v>76</v>
      </c>
      <c r="M44" s="153" t="s">
        <v>197</v>
      </c>
      <c r="N44" s="152"/>
      <c r="O44" s="152"/>
      <c r="P44" s="152"/>
      <c r="Q44" s="6"/>
      <c r="R44" s="6"/>
      <c r="V44" s="197" t="s">
        <v>121</v>
      </c>
      <c r="W44" s="163">
        <v>1144.4444443333332</v>
      </c>
      <c r="X44" s="165">
        <v>36.500859858371435</v>
      </c>
      <c r="Y44" s="165">
        <v>1068.5367508274028</v>
      </c>
      <c r="Z44" s="178">
        <v>1220.3521378392636</v>
      </c>
    </row>
    <row r="45" spans="4:26" ht="16.5" thickTop="1" thickBot="1">
      <c r="D45">
        <v>3</v>
      </c>
      <c r="E45">
        <v>3</v>
      </c>
      <c r="F45">
        <v>3</v>
      </c>
      <c r="G45">
        <v>9</v>
      </c>
      <c r="H45" s="3">
        <v>1340</v>
      </c>
      <c r="I45" s="5">
        <v>1340</v>
      </c>
      <c r="J45" s="2"/>
      <c r="K45" s="6"/>
      <c r="L45" s="731" t="s">
        <v>205</v>
      </c>
      <c r="M45" s="733" t="s">
        <v>93</v>
      </c>
      <c r="N45" s="735" t="s">
        <v>94</v>
      </c>
      <c r="O45" s="735" t="s">
        <v>95</v>
      </c>
      <c r="P45" s="737"/>
      <c r="Q45" s="6"/>
      <c r="R45" s="6"/>
      <c r="V45" s="198" t="s">
        <v>122</v>
      </c>
      <c r="W45" s="170">
        <v>1566.6666666666683</v>
      </c>
      <c r="X45" s="179">
        <v>36.500859858371449</v>
      </c>
      <c r="Y45" s="179">
        <v>1490.7589731607379</v>
      </c>
      <c r="Z45" s="180">
        <v>1642.5743601725987</v>
      </c>
    </row>
    <row r="46" spans="4:26" ht="16.5" thickTop="1" thickBot="1">
      <c r="K46" s="6"/>
      <c r="L46" s="732"/>
      <c r="M46" s="734"/>
      <c r="N46" s="736"/>
      <c r="O46" s="174" t="s">
        <v>96</v>
      </c>
      <c r="P46" s="175" t="s">
        <v>97</v>
      </c>
      <c r="Q46" s="6"/>
      <c r="R46" s="6"/>
    </row>
    <row r="47" spans="4:26" ht="15.75" thickTop="1">
      <c r="K47" s="6"/>
      <c r="L47" s="157" t="s">
        <v>206</v>
      </c>
      <c r="M47" s="176">
        <v>1081.4814814777781</v>
      </c>
      <c r="N47" s="160">
        <v>17.425515940284381</v>
      </c>
      <c r="O47" s="160">
        <v>1044.5410378943054</v>
      </c>
      <c r="P47" s="177">
        <v>1118.4219250612507</v>
      </c>
      <c r="Q47" s="6">
        <f>N47*2</f>
        <v>34.851031880568762</v>
      </c>
      <c r="R47" s="6"/>
    </row>
    <row r="48" spans="4:26">
      <c r="K48" s="6"/>
      <c r="L48" s="162" t="s">
        <v>207</v>
      </c>
      <c r="M48" s="163">
        <v>1152.9629629666667</v>
      </c>
      <c r="N48" s="165">
        <v>17.425515940284363</v>
      </c>
      <c r="O48" s="165">
        <v>1116.0225193831941</v>
      </c>
      <c r="P48" s="178">
        <v>1189.9034065501394</v>
      </c>
      <c r="Q48" s="6"/>
      <c r="R48" s="6"/>
    </row>
    <row r="49" spans="10:31" ht="15.75" thickBot="1">
      <c r="K49" s="6"/>
      <c r="L49" s="169" t="s">
        <v>208</v>
      </c>
      <c r="M49" s="170">
        <v>1363.7037036666673</v>
      </c>
      <c r="N49" s="179">
        <v>17.425515940284374</v>
      </c>
      <c r="O49" s="179">
        <v>1326.7632600831946</v>
      </c>
      <c r="P49" s="180">
        <v>1400.6441472501399</v>
      </c>
      <c r="Q49" s="6"/>
      <c r="R49" s="6"/>
    </row>
    <row r="50" spans="10:31" ht="16.5" thickTop="1" thickBot="1">
      <c r="K50" s="6"/>
      <c r="L50" s="6"/>
      <c r="M50" s="6"/>
      <c r="N50" s="6"/>
      <c r="O50" s="6"/>
      <c r="P50" s="6"/>
      <c r="Q50" s="6"/>
      <c r="R50" s="6"/>
      <c r="W50" s="852" t="s">
        <v>154</v>
      </c>
      <c r="X50" s="852"/>
      <c r="Y50" s="852"/>
      <c r="Z50" s="852"/>
      <c r="AA50" s="852"/>
      <c r="AB50" s="852"/>
      <c r="AC50" s="852"/>
      <c r="AD50" s="852"/>
      <c r="AE50" s="852"/>
    </row>
    <row r="51" spans="10:31" ht="15.75" thickTop="1">
      <c r="K51" s="6"/>
      <c r="L51" s="6"/>
      <c r="M51" s="6"/>
      <c r="N51" s="6"/>
      <c r="O51" s="6"/>
      <c r="P51" s="6"/>
      <c r="Q51" s="6"/>
      <c r="R51" s="6"/>
      <c r="W51" s="853" t="s">
        <v>67</v>
      </c>
      <c r="X51" s="854"/>
      <c r="Y51" s="733" t="s">
        <v>64</v>
      </c>
      <c r="Z51" s="735" t="s">
        <v>103</v>
      </c>
      <c r="AA51" s="735"/>
      <c r="AB51" s="735"/>
      <c r="AC51" s="735"/>
      <c r="AD51" s="735"/>
      <c r="AE51" s="737"/>
    </row>
    <row r="52" spans="10:31" ht="15.75" thickBot="1">
      <c r="K52" s="6"/>
      <c r="L52" s="6"/>
      <c r="M52" s="6"/>
      <c r="N52" s="6"/>
      <c r="O52" s="6"/>
      <c r="P52" s="6"/>
      <c r="Q52" s="6"/>
      <c r="R52" s="6"/>
      <c r="W52" s="855"/>
      <c r="X52" s="856"/>
      <c r="Y52" s="734"/>
      <c r="Z52" s="188" t="s">
        <v>104</v>
      </c>
      <c r="AA52" s="188" t="s">
        <v>105</v>
      </c>
      <c r="AB52" s="188" t="s">
        <v>110</v>
      </c>
      <c r="AC52" s="188" t="s">
        <v>117</v>
      </c>
      <c r="AD52" s="188" t="s">
        <v>118</v>
      </c>
      <c r="AE52" s="189" t="s">
        <v>119</v>
      </c>
    </row>
    <row r="53" spans="10:31" ht="15.75" thickTop="1">
      <c r="K53" s="6"/>
      <c r="L53" s="852" t="s">
        <v>209</v>
      </c>
      <c r="M53" s="852"/>
      <c r="N53" s="852"/>
      <c r="O53" s="852"/>
      <c r="P53" s="852"/>
      <c r="Q53" s="852"/>
      <c r="R53" s="152"/>
      <c r="W53" s="857" t="s">
        <v>158</v>
      </c>
      <c r="X53" s="199" t="s">
        <v>105</v>
      </c>
      <c r="Y53" s="190">
        <v>3</v>
      </c>
      <c r="Z53" s="191">
        <v>1008.8888887666667</v>
      </c>
      <c r="AA53" s="200"/>
      <c r="AB53" s="200"/>
      <c r="AC53" s="200"/>
      <c r="AD53" s="200"/>
      <c r="AE53" s="192"/>
    </row>
    <row r="54" spans="10:31" ht="15.75" thickBot="1">
      <c r="K54" s="6"/>
      <c r="L54" s="153" t="s">
        <v>76</v>
      </c>
      <c r="M54" s="153" t="s">
        <v>197</v>
      </c>
      <c r="N54" s="152"/>
      <c r="O54" s="152"/>
      <c r="P54" s="152"/>
      <c r="Q54" s="152"/>
      <c r="R54" s="182"/>
      <c r="W54" s="858"/>
      <c r="X54" s="201" t="s">
        <v>118</v>
      </c>
      <c r="Y54" s="193">
        <v>3</v>
      </c>
      <c r="Z54" s="202">
        <v>1043.3333332333334</v>
      </c>
      <c r="AA54" s="202">
        <v>1043.3333332333334</v>
      </c>
      <c r="AB54" s="167"/>
      <c r="AC54" s="167"/>
      <c r="AD54" s="167"/>
      <c r="AE54" s="168"/>
    </row>
    <row r="55" spans="10:31" ht="15.75" thickTop="1">
      <c r="K55" s="6"/>
      <c r="L55" s="853" t="s">
        <v>202</v>
      </c>
      <c r="M55" s="854"/>
      <c r="N55" s="733" t="s">
        <v>93</v>
      </c>
      <c r="O55" s="735" t="s">
        <v>94</v>
      </c>
      <c r="P55" s="735" t="s">
        <v>95</v>
      </c>
      <c r="Q55" s="737"/>
      <c r="R55" s="182"/>
      <c r="W55" s="858"/>
      <c r="X55" s="201" t="s">
        <v>117</v>
      </c>
      <c r="Y55" s="193">
        <v>3</v>
      </c>
      <c r="Z55" s="202">
        <v>1111.1111109999999</v>
      </c>
      <c r="AA55" s="202">
        <v>1111.1111109999999</v>
      </c>
      <c r="AB55" s="202">
        <v>1111.1111109999999</v>
      </c>
      <c r="AC55" s="167"/>
      <c r="AD55" s="167"/>
      <c r="AE55" s="168"/>
    </row>
    <row r="56" spans="10:31" ht="15.75" thickBot="1">
      <c r="K56" s="6"/>
      <c r="L56" s="855"/>
      <c r="M56" s="856"/>
      <c r="N56" s="734"/>
      <c r="O56" s="736"/>
      <c r="P56" s="174" t="s">
        <v>96</v>
      </c>
      <c r="Q56" s="175" t="s">
        <v>97</v>
      </c>
      <c r="R56" s="182"/>
      <c r="W56" s="858"/>
      <c r="X56" s="201" t="s">
        <v>110</v>
      </c>
      <c r="Y56" s="193">
        <v>3</v>
      </c>
      <c r="Z56" s="167"/>
      <c r="AA56" s="202">
        <v>1124.4444446666666</v>
      </c>
      <c r="AB56" s="202">
        <v>1124.4444446666666</v>
      </c>
      <c r="AC56" s="202">
        <v>1124.4444446666666</v>
      </c>
      <c r="AD56" s="167"/>
      <c r="AE56" s="168"/>
    </row>
    <row r="57" spans="10:31" ht="15.75" thickTop="1">
      <c r="K57" s="6"/>
      <c r="L57" s="857" t="s">
        <v>98</v>
      </c>
      <c r="M57" s="181" t="s">
        <v>206</v>
      </c>
      <c r="N57" s="176">
        <v>1008.8888887666669</v>
      </c>
      <c r="O57" s="160">
        <v>30.181878956673909</v>
      </c>
      <c r="P57" s="160">
        <v>944.9061636259604</v>
      </c>
      <c r="Q57" s="177">
        <v>1072.8716139073733</v>
      </c>
      <c r="R57" s="182"/>
      <c r="W57" s="858"/>
      <c r="X57" s="201" t="s">
        <v>121</v>
      </c>
      <c r="Y57" s="193">
        <v>3</v>
      </c>
      <c r="Z57" s="167"/>
      <c r="AA57" s="202">
        <v>1144.4444443333334</v>
      </c>
      <c r="AB57" s="202">
        <v>1144.4444443333334</v>
      </c>
      <c r="AC57" s="202">
        <v>1144.4444443333334</v>
      </c>
      <c r="AD57" s="167"/>
      <c r="AE57" s="168"/>
    </row>
    <row r="58" spans="10:31">
      <c r="K58" s="6"/>
      <c r="L58" s="858"/>
      <c r="M58" s="182" t="s">
        <v>207</v>
      </c>
      <c r="N58" s="163">
        <v>1043.3333332333336</v>
      </c>
      <c r="O58" s="165">
        <v>30.181878956673909</v>
      </c>
      <c r="P58" s="165">
        <v>979.35060809262711</v>
      </c>
      <c r="Q58" s="178">
        <v>1107.31605837404</v>
      </c>
      <c r="R58" s="182"/>
      <c r="W58" s="858"/>
      <c r="X58" s="201" t="s">
        <v>120</v>
      </c>
      <c r="Y58" s="193">
        <v>3</v>
      </c>
      <c r="Z58" s="167"/>
      <c r="AA58" s="167"/>
      <c r="AB58" s="202">
        <v>1182.2222223333333</v>
      </c>
      <c r="AC58" s="202">
        <v>1182.2222223333333</v>
      </c>
      <c r="AD58" s="167"/>
      <c r="AE58" s="168"/>
    </row>
    <row r="59" spans="10:31">
      <c r="K59" s="6"/>
      <c r="L59" s="861"/>
      <c r="M59" s="183" t="s">
        <v>208</v>
      </c>
      <c r="N59" s="184">
        <v>1144.4444443333334</v>
      </c>
      <c r="O59" s="185">
        <v>30.181878956673909</v>
      </c>
      <c r="P59" s="185">
        <v>1080.461719192627</v>
      </c>
      <c r="Q59" s="186">
        <v>1208.4271694740398</v>
      </c>
      <c r="R59" s="182"/>
      <c r="W59" s="858"/>
      <c r="X59" s="201" t="s">
        <v>119</v>
      </c>
      <c r="Y59" s="193">
        <v>3</v>
      </c>
      <c r="Z59" s="167"/>
      <c r="AA59" s="167"/>
      <c r="AB59" s="167"/>
      <c r="AC59" s="202">
        <v>1233.3333333333333</v>
      </c>
      <c r="AD59" s="167"/>
      <c r="AE59" s="168"/>
    </row>
    <row r="60" spans="10:31">
      <c r="J60">
        <f>O60*2</f>
        <v>60.363757913347818</v>
      </c>
      <c r="K60" s="6"/>
      <c r="L60" s="861" t="s">
        <v>203</v>
      </c>
      <c r="M60" s="182" t="s">
        <v>206</v>
      </c>
      <c r="N60" s="163">
        <v>1124.4444446666671</v>
      </c>
      <c r="O60" s="165">
        <v>30.181878956673909</v>
      </c>
      <c r="P60" s="165">
        <v>1060.4617195259607</v>
      </c>
      <c r="Q60" s="178">
        <v>1188.4271698073735</v>
      </c>
      <c r="R60" s="182"/>
      <c r="W60" s="858"/>
      <c r="X60" s="201" t="s">
        <v>104</v>
      </c>
      <c r="Y60" s="193">
        <v>6</v>
      </c>
      <c r="Z60" s="167"/>
      <c r="AA60" s="167"/>
      <c r="AB60" s="167"/>
      <c r="AC60" s="167"/>
      <c r="AD60" s="202">
        <v>1440.0000004999999</v>
      </c>
      <c r="AE60" s="168"/>
    </row>
    <row r="61" spans="10:31">
      <c r="K61" s="6"/>
      <c r="L61" s="858"/>
      <c r="M61" s="182" t="s">
        <v>207</v>
      </c>
      <c r="N61" s="163">
        <v>1233.3333333333335</v>
      </c>
      <c r="O61" s="165">
        <v>30.181878956673888</v>
      </c>
      <c r="P61" s="165">
        <v>1169.3506081926271</v>
      </c>
      <c r="Q61" s="178">
        <v>1297.3160584740399</v>
      </c>
      <c r="R61" s="182"/>
      <c r="W61" s="858"/>
      <c r="X61" s="201" t="s">
        <v>122</v>
      </c>
      <c r="Y61" s="193">
        <v>3</v>
      </c>
      <c r="Z61" s="167"/>
      <c r="AA61" s="167"/>
      <c r="AB61" s="167"/>
      <c r="AC61" s="167"/>
      <c r="AD61" s="167"/>
      <c r="AE61" s="194">
        <v>1566.6666666666667</v>
      </c>
    </row>
    <row r="62" spans="10:31" ht="15.75" thickBot="1">
      <c r="K62" s="6"/>
      <c r="L62" s="861"/>
      <c r="M62" s="183" t="s">
        <v>208</v>
      </c>
      <c r="N62" s="184">
        <v>1566.6666666666665</v>
      </c>
      <c r="O62" s="185">
        <v>30.181878956673909</v>
      </c>
      <c r="P62" s="185">
        <v>1502.6839415259601</v>
      </c>
      <c r="Q62" s="186">
        <v>1630.6493918073729</v>
      </c>
      <c r="R62" s="182"/>
      <c r="W62" s="859"/>
      <c r="X62" s="187" t="s">
        <v>83</v>
      </c>
      <c r="Y62" s="195"/>
      <c r="Z62" s="203">
        <v>6.6117425662434837E-2</v>
      </c>
      <c r="AA62" s="203">
        <v>7.7165949033833225E-2</v>
      </c>
      <c r="AB62" s="203">
        <v>0.2077905521038933</v>
      </c>
      <c r="AC62" s="203">
        <v>5.8027084531643514E-2</v>
      </c>
      <c r="AD62" s="179">
        <v>1</v>
      </c>
      <c r="AE62" s="180">
        <v>1</v>
      </c>
    </row>
    <row r="63" spans="10:31" ht="15.75" thickTop="1">
      <c r="K63" s="6"/>
      <c r="L63" s="861" t="s">
        <v>125</v>
      </c>
      <c r="M63" s="182" t="s">
        <v>206</v>
      </c>
      <c r="N63" s="163">
        <v>1111.1111110000006</v>
      </c>
      <c r="O63" s="165">
        <v>30.181878956673909</v>
      </c>
      <c r="P63" s="165">
        <v>1047.1283858592942</v>
      </c>
      <c r="Q63" s="178">
        <v>1175.093836140707</v>
      </c>
      <c r="R63" s="182"/>
      <c r="W63" s="851" t="s">
        <v>161</v>
      </c>
      <c r="X63" s="851"/>
      <c r="Y63" s="851"/>
      <c r="Z63" s="851"/>
      <c r="AA63" s="851"/>
      <c r="AB63" s="851"/>
      <c r="AC63" s="851"/>
      <c r="AD63" s="851"/>
      <c r="AE63" s="851"/>
    </row>
    <row r="64" spans="10:31">
      <c r="K64" s="6"/>
      <c r="L64" s="858"/>
      <c r="M64" s="182" t="s">
        <v>207</v>
      </c>
      <c r="N64" s="163">
        <v>1182.2222223333333</v>
      </c>
      <c r="O64" s="165">
        <v>30.181878956673909</v>
      </c>
      <c r="P64" s="165">
        <v>1118.2394971926269</v>
      </c>
      <c r="Q64" s="178">
        <v>1246.2049474740397</v>
      </c>
      <c r="R64" s="182"/>
      <c r="W64" s="851" t="s">
        <v>162</v>
      </c>
      <c r="X64" s="851"/>
      <c r="Y64" s="851"/>
      <c r="Z64" s="851"/>
      <c r="AA64" s="851"/>
      <c r="AB64" s="851"/>
      <c r="AC64" s="851"/>
      <c r="AD64" s="851"/>
      <c r="AE64" s="851"/>
    </row>
    <row r="65" spans="11:31" ht="15.75" thickBot="1">
      <c r="K65" s="6"/>
      <c r="L65" s="859"/>
      <c r="M65" s="187" t="s">
        <v>208</v>
      </c>
      <c r="N65" s="170">
        <v>1380.0000000000014</v>
      </c>
      <c r="O65" s="179">
        <v>30.181878956673902</v>
      </c>
      <c r="P65" s="179">
        <v>1316.017274859295</v>
      </c>
      <c r="Q65" s="180">
        <v>1443.9827251407078</v>
      </c>
      <c r="R65" s="182"/>
      <c r="W65" s="851" t="s">
        <v>156</v>
      </c>
      <c r="X65" s="851"/>
      <c r="Y65" s="851"/>
      <c r="Z65" s="851"/>
      <c r="AA65" s="851"/>
      <c r="AB65" s="851"/>
      <c r="AC65" s="851"/>
      <c r="AD65" s="851"/>
      <c r="AE65" s="851"/>
    </row>
    <row r="66" spans="11:31" ht="15.75" thickTop="1">
      <c r="K66" s="6"/>
      <c r="L66" s="6"/>
      <c r="M66" s="6"/>
      <c r="N66" s="6"/>
      <c r="O66" s="6"/>
      <c r="P66" s="6"/>
      <c r="Q66" s="6"/>
      <c r="R66" s="6"/>
      <c r="W66" s="851" t="s">
        <v>157</v>
      </c>
      <c r="X66" s="851"/>
      <c r="Y66" s="851"/>
      <c r="Z66" s="851"/>
      <c r="AA66" s="851"/>
      <c r="AB66" s="851"/>
      <c r="AC66" s="851"/>
      <c r="AD66" s="851"/>
      <c r="AE66" s="851"/>
    </row>
    <row r="67" spans="11:31">
      <c r="K67" s="6"/>
      <c r="L67" s="6"/>
      <c r="M67" s="6"/>
      <c r="N67" s="6"/>
      <c r="O67" s="6"/>
      <c r="P67" s="6"/>
      <c r="Q67" s="6"/>
      <c r="R67" s="6"/>
    </row>
    <row r="68" spans="11:31" ht="15.75" thickBot="1">
      <c r="K68" s="6"/>
      <c r="L68" s="6"/>
      <c r="M68" s="6"/>
      <c r="N68" s="6"/>
      <c r="O68" s="6"/>
      <c r="P68" s="6"/>
      <c r="Q68" s="6"/>
      <c r="R68" s="6"/>
      <c r="W68" s="745" t="s">
        <v>46</v>
      </c>
      <c r="X68" s="745"/>
      <c r="Y68" s="745"/>
      <c r="Z68" s="745"/>
      <c r="AA68" s="745"/>
      <c r="AB68" s="745"/>
      <c r="AC68" s="745"/>
    </row>
    <row r="69" spans="11:31" ht="16.5" thickTop="1" thickBot="1">
      <c r="K69" s="6"/>
      <c r="L69" s="852" t="s">
        <v>197</v>
      </c>
      <c r="M69" s="852"/>
      <c r="N69" s="852"/>
      <c r="O69" s="852"/>
      <c r="P69" s="852"/>
      <c r="Q69" s="852"/>
      <c r="R69" s="152"/>
      <c r="W69" s="746" t="s">
        <v>67</v>
      </c>
      <c r="X69" s="747"/>
      <c r="Y69" s="750" t="s">
        <v>64</v>
      </c>
      <c r="Z69" s="752" t="s">
        <v>103</v>
      </c>
      <c r="AA69" s="752"/>
      <c r="AB69" s="752"/>
      <c r="AC69" s="753"/>
    </row>
    <row r="70" spans="11:31" ht="16.5" thickTop="1" thickBot="1">
      <c r="K70" s="6"/>
      <c r="L70" s="853" t="s">
        <v>202</v>
      </c>
      <c r="M70" s="854"/>
      <c r="N70" s="733" t="s">
        <v>64</v>
      </c>
      <c r="O70" s="735" t="s">
        <v>103</v>
      </c>
      <c r="P70" s="735"/>
      <c r="Q70" s="737"/>
      <c r="R70" s="181"/>
      <c r="W70" s="748"/>
      <c r="X70" s="749"/>
      <c r="Y70" s="751"/>
      <c r="Z70" s="583" t="s">
        <v>104</v>
      </c>
      <c r="AA70" s="583" t="s">
        <v>105</v>
      </c>
      <c r="AB70" s="583" t="s">
        <v>110</v>
      </c>
      <c r="AC70" s="584" t="s">
        <v>117</v>
      </c>
    </row>
    <row r="71" spans="11:31" ht="16.5" thickTop="1" thickBot="1">
      <c r="K71" s="6"/>
      <c r="L71" s="855"/>
      <c r="M71" s="856"/>
      <c r="N71" s="734"/>
      <c r="O71" s="188" t="s">
        <v>104</v>
      </c>
      <c r="P71" s="188" t="s">
        <v>105</v>
      </c>
      <c r="Q71" s="189" t="s">
        <v>110</v>
      </c>
      <c r="R71" s="181"/>
      <c r="W71" s="754" t="s">
        <v>260</v>
      </c>
      <c r="X71" s="585" t="s">
        <v>104</v>
      </c>
      <c r="Y71" s="586">
        <v>3</v>
      </c>
      <c r="Z71" s="587">
        <v>1008.8888887666667</v>
      </c>
      <c r="AA71" s="588"/>
      <c r="AB71" s="588"/>
      <c r="AC71" s="589"/>
    </row>
    <row r="72" spans="11:31" ht="16.5" thickTop="1" thickBot="1">
      <c r="K72" s="6"/>
      <c r="L72" s="857" t="s">
        <v>109</v>
      </c>
      <c r="M72" s="181" t="s">
        <v>98</v>
      </c>
      <c r="N72" s="190">
        <v>9</v>
      </c>
      <c r="O72" s="191">
        <v>1065.5555554444445</v>
      </c>
      <c r="P72" s="200"/>
      <c r="Q72" s="192"/>
      <c r="R72" s="181"/>
      <c r="W72" s="755"/>
      <c r="X72" s="590" t="s">
        <v>117</v>
      </c>
      <c r="Y72" s="591">
        <v>3</v>
      </c>
      <c r="Z72" s="592">
        <v>1043.3333332333334</v>
      </c>
      <c r="AA72" s="592">
        <v>1043.3333332333334</v>
      </c>
      <c r="AB72" s="593"/>
      <c r="AC72" s="594"/>
    </row>
    <row r="73" spans="11:31" ht="16.5" thickTop="1" thickBot="1">
      <c r="K73" s="6"/>
      <c r="L73" s="858"/>
      <c r="M73" s="182" t="s">
        <v>125</v>
      </c>
      <c r="N73" s="193">
        <v>9</v>
      </c>
      <c r="O73" s="167"/>
      <c r="P73" s="202">
        <v>1224.4444444444443</v>
      </c>
      <c r="Q73" s="168"/>
      <c r="R73" s="181"/>
      <c r="W73" s="755"/>
      <c r="X73" s="590" t="s">
        <v>110</v>
      </c>
      <c r="Y73" s="591">
        <v>3</v>
      </c>
      <c r="Z73" s="592">
        <v>1111.1111109999999</v>
      </c>
      <c r="AA73" s="592">
        <v>1111.1111109999999</v>
      </c>
      <c r="AB73" s="593"/>
      <c r="AC73" s="594"/>
    </row>
    <row r="74" spans="11:31" ht="16.5" thickTop="1" thickBot="1">
      <c r="K74" s="6"/>
      <c r="L74" s="858"/>
      <c r="M74" s="182" t="s">
        <v>203</v>
      </c>
      <c r="N74" s="193">
        <v>9</v>
      </c>
      <c r="O74" s="167"/>
      <c r="P74" s="167"/>
      <c r="Q74" s="194">
        <v>1308.1481482222221</v>
      </c>
      <c r="R74" s="181"/>
      <c r="W74" s="755"/>
      <c r="X74" s="590" t="s">
        <v>105</v>
      </c>
      <c r="Y74" s="591">
        <v>3</v>
      </c>
      <c r="Z74" s="592">
        <v>1124.4444446666666</v>
      </c>
      <c r="AA74" s="592">
        <v>1124.4444446666666</v>
      </c>
      <c r="AB74" s="593"/>
      <c r="AC74" s="594"/>
    </row>
    <row r="75" spans="11:31" ht="16.5" thickTop="1" thickBot="1">
      <c r="K75" s="6"/>
      <c r="L75" s="859"/>
      <c r="M75" s="187" t="s">
        <v>83</v>
      </c>
      <c r="N75" s="195"/>
      <c r="O75" s="179">
        <v>1</v>
      </c>
      <c r="P75" s="179">
        <v>1</v>
      </c>
      <c r="Q75" s="180">
        <v>1</v>
      </c>
      <c r="R75" s="181"/>
      <c r="W75" s="755"/>
      <c r="X75" s="590" t="s">
        <v>120</v>
      </c>
      <c r="Y75" s="591">
        <v>3</v>
      </c>
      <c r="Z75" s="592">
        <v>1144.4444443333334</v>
      </c>
      <c r="AA75" s="592">
        <v>1144.4444443333334</v>
      </c>
      <c r="AB75" s="593"/>
      <c r="AC75" s="594"/>
    </row>
    <row r="76" spans="11:31" ht="16.5" thickTop="1" thickBot="1">
      <c r="K76" s="6"/>
      <c r="L76" s="851" t="s">
        <v>210</v>
      </c>
      <c r="M76" s="851"/>
      <c r="N76" s="851"/>
      <c r="O76" s="851"/>
      <c r="P76" s="851"/>
      <c r="Q76" s="851"/>
      <c r="R76" s="181"/>
      <c r="W76" s="755"/>
      <c r="X76" s="590" t="s">
        <v>119</v>
      </c>
      <c r="Y76" s="591">
        <v>3</v>
      </c>
      <c r="Z76" s="592">
        <v>1182.2222223333333</v>
      </c>
      <c r="AA76" s="592">
        <v>1182.2222223333333</v>
      </c>
      <c r="AB76" s="593"/>
      <c r="AC76" s="594"/>
    </row>
    <row r="77" spans="11:31" ht="16.5" thickTop="1" thickBot="1">
      <c r="K77" s="6"/>
      <c r="L77" s="851" t="s">
        <v>107</v>
      </c>
      <c r="M77" s="851"/>
      <c r="N77" s="851"/>
      <c r="O77" s="851"/>
      <c r="P77" s="851"/>
      <c r="Q77" s="851"/>
      <c r="R77" s="181"/>
      <c r="W77" s="755"/>
      <c r="X77" s="590" t="s">
        <v>118</v>
      </c>
      <c r="Y77" s="591">
        <v>3</v>
      </c>
      <c r="Z77" s="593"/>
      <c r="AA77" s="592">
        <v>1233.3333333333333</v>
      </c>
      <c r="AB77" s="592">
        <v>1233.3333333333333</v>
      </c>
      <c r="AC77" s="594"/>
    </row>
    <row r="78" spans="11:31" ht="15.75" thickTop="1">
      <c r="K78" s="6"/>
      <c r="L78" s="851" t="s">
        <v>108</v>
      </c>
      <c r="M78" s="851"/>
      <c r="N78" s="851"/>
      <c r="O78" s="851"/>
      <c r="P78" s="851"/>
      <c r="Q78" s="851"/>
      <c r="R78" s="181"/>
      <c r="W78" s="755"/>
      <c r="X78" s="590" t="s">
        <v>122</v>
      </c>
      <c r="Y78" s="591">
        <v>3</v>
      </c>
      <c r="Z78" s="593"/>
      <c r="AA78" s="593"/>
      <c r="AB78" s="592">
        <v>1440</v>
      </c>
      <c r="AC78" s="595">
        <v>1440</v>
      </c>
    </row>
    <row r="79" spans="11:31">
      <c r="K79" s="6"/>
      <c r="L79" s="6"/>
      <c r="M79" s="6"/>
      <c r="N79" s="6"/>
      <c r="O79" s="6"/>
      <c r="P79" s="6"/>
      <c r="Q79" s="6"/>
      <c r="R79" s="6"/>
      <c r="W79" s="755"/>
      <c r="X79" s="590" t="s">
        <v>121</v>
      </c>
      <c r="Y79" s="591">
        <v>3</v>
      </c>
      <c r="Z79" s="593"/>
      <c r="AA79" s="593"/>
      <c r="AB79" s="593"/>
      <c r="AC79" s="595">
        <v>1566.6666666666667</v>
      </c>
    </row>
    <row r="80" spans="11:31" ht="15.75" thickBot="1">
      <c r="K80" s="6"/>
      <c r="L80" s="6"/>
      <c r="M80" s="6"/>
      <c r="N80" s="6"/>
      <c r="O80" s="6"/>
      <c r="P80" s="6"/>
      <c r="Q80" s="6"/>
      <c r="R80" s="6"/>
      <c r="W80" s="756"/>
      <c r="X80" s="596" t="s">
        <v>83</v>
      </c>
      <c r="Y80" s="597"/>
      <c r="Z80" s="598">
        <v>9.7473128741169091E-2</v>
      </c>
      <c r="AA80" s="598">
        <v>7.1395420109528707E-2</v>
      </c>
      <c r="AB80" s="598">
        <v>0.11558397987630387</v>
      </c>
      <c r="AC80" s="599">
        <v>5.020793555997094E-2</v>
      </c>
    </row>
    <row r="81" spans="11:29" ht="15.75" thickTop="1">
      <c r="K81" s="6"/>
      <c r="L81" s="6"/>
      <c r="M81" s="6"/>
      <c r="N81" s="6"/>
      <c r="O81" s="6"/>
      <c r="P81" s="6"/>
      <c r="Q81" s="6"/>
      <c r="R81" s="6"/>
      <c r="W81" s="862" t="s">
        <v>265</v>
      </c>
      <c r="X81" s="862"/>
      <c r="Y81" s="862"/>
      <c r="Z81" s="862"/>
      <c r="AA81" s="862"/>
      <c r="AB81" s="862"/>
      <c r="AC81" s="862"/>
    </row>
    <row r="82" spans="11:29" ht="15.75" thickBot="1">
      <c r="K82" s="6"/>
      <c r="L82" s="852" t="s">
        <v>197</v>
      </c>
      <c r="M82" s="852"/>
      <c r="N82" s="852"/>
      <c r="O82" s="852"/>
      <c r="P82" s="852"/>
      <c r="Q82" s="852"/>
      <c r="R82" s="152"/>
      <c r="W82" s="862" t="s">
        <v>124</v>
      </c>
      <c r="X82" s="862"/>
      <c r="Y82" s="862"/>
      <c r="Z82" s="862"/>
      <c r="AA82" s="862"/>
      <c r="AB82" s="862"/>
      <c r="AC82" s="862"/>
    </row>
    <row r="83" spans="11:29" ht="16.5" thickTop="1" thickBot="1">
      <c r="K83" s="6"/>
      <c r="L83" s="853" t="s">
        <v>205</v>
      </c>
      <c r="M83" s="854"/>
      <c r="N83" s="733" t="s">
        <v>64</v>
      </c>
      <c r="O83" s="735" t="s">
        <v>103</v>
      </c>
      <c r="P83" s="735"/>
      <c r="Q83" s="737"/>
      <c r="R83" s="181"/>
      <c r="W83" s="851" t="s">
        <v>108</v>
      </c>
      <c r="X83" s="851"/>
      <c r="Y83" s="851"/>
      <c r="Z83" s="851"/>
      <c r="AA83" s="851"/>
      <c r="AB83" s="851"/>
      <c r="AC83" s="851"/>
    </row>
    <row r="84" spans="11:29" ht="16.5" thickTop="1" thickBot="1">
      <c r="K84" s="6"/>
      <c r="L84" s="855"/>
      <c r="M84" s="856"/>
      <c r="N84" s="734"/>
      <c r="O84" s="188" t="s">
        <v>104</v>
      </c>
      <c r="P84" s="188" t="s">
        <v>105</v>
      </c>
      <c r="Q84" s="189" t="s">
        <v>110</v>
      </c>
      <c r="R84" s="181"/>
    </row>
    <row r="85" spans="11:29" ht="16.5" thickTop="1" thickBot="1">
      <c r="K85" s="6"/>
      <c r="L85" s="857" t="s">
        <v>109</v>
      </c>
      <c r="M85" s="181" t="s">
        <v>206</v>
      </c>
      <c r="N85" s="190">
        <v>9</v>
      </c>
      <c r="O85" s="191">
        <v>1081.4814814777778</v>
      </c>
      <c r="P85" s="200"/>
      <c r="Q85" s="192"/>
      <c r="R85" s="181"/>
    </row>
    <row r="86" spans="11:29" ht="16.5" thickTop="1" thickBot="1">
      <c r="K86" s="6"/>
      <c r="L86" s="858"/>
      <c r="M86" s="182" t="s">
        <v>207</v>
      </c>
      <c r="N86" s="193">
        <v>9</v>
      </c>
      <c r="O86" s="167"/>
      <c r="P86" s="202">
        <v>1152.9629629666665</v>
      </c>
      <c r="Q86" s="168"/>
      <c r="R86" s="181"/>
    </row>
    <row r="87" spans="11:29" ht="16.5" thickTop="1" thickBot="1">
      <c r="K87" s="6"/>
      <c r="L87" s="858"/>
      <c r="M87" s="182" t="s">
        <v>208</v>
      </c>
      <c r="N87" s="193">
        <v>9</v>
      </c>
      <c r="O87" s="167"/>
      <c r="P87" s="167"/>
      <c r="Q87" s="194">
        <v>1363.7037036666668</v>
      </c>
      <c r="R87" s="181"/>
    </row>
    <row r="88" spans="11:29" ht="16.5" thickTop="1" thickBot="1">
      <c r="K88" s="6"/>
      <c r="L88" s="859"/>
      <c r="M88" s="187" t="s">
        <v>83</v>
      </c>
      <c r="N88" s="195"/>
      <c r="O88" s="179">
        <v>1</v>
      </c>
      <c r="P88" s="179">
        <v>1</v>
      </c>
      <c r="Q88" s="180">
        <v>1</v>
      </c>
      <c r="R88" s="181"/>
    </row>
    <row r="89" spans="11:29" ht="16.5" thickTop="1" thickBot="1">
      <c r="K89" s="6"/>
      <c r="L89" s="851" t="s">
        <v>210</v>
      </c>
      <c r="M89" s="851"/>
      <c r="N89" s="851"/>
      <c r="O89" s="851"/>
      <c r="P89" s="851"/>
      <c r="Q89" s="851"/>
      <c r="R89" s="181"/>
    </row>
    <row r="90" spans="11:29" ht="16.5" thickTop="1" thickBot="1">
      <c r="K90" s="6"/>
      <c r="L90" s="851" t="s">
        <v>107</v>
      </c>
      <c r="M90" s="851"/>
      <c r="N90" s="851"/>
      <c r="O90" s="851"/>
      <c r="P90" s="851"/>
      <c r="Q90" s="851"/>
      <c r="R90" s="181"/>
    </row>
    <row r="91" spans="11:29" ht="15.75" thickTop="1">
      <c r="K91" s="6"/>
      <c r="L91" s="851" t="s">
        <v>108</v>
      </c>
      <c r="M91" s="851"/>
      <c r="N91" s="851"/>
      <c r="O91" s="851"/>
      <c r="P91" s="851"/>
      <c r="Q91" s="851"/>
      <c r="R91" s="181"/>
    </row>
    <row r="92" spans="11:29">
      <c r="K92" s="6"/>
      <c r="L92" s="6"/>
      <c r="M92" s="6"/>
      <c r="N92" s="6"/>
      <c r="O92" s="6"/>
      <c r="P92" s="6"/>
      <c r="Q92" s="6"/>
      <c r="R92" s="6"/>
    </row>
    <row r="93" spans="11:29">
      <c r="K93" s="6"/>
      <c r="L93" s="6"/>
      <c r="M93" s="6"/>
      <c r="N93" s="6"/>
      <c r="O93" s="6"/>
      <c r="P93" s="6"/>
      <c r="Q93" s="6"/>
      <c r="R93" s="6"/>
    </row>
    <row r="94" spans="11:29">
      <c r="K94" s="6"/>
      <c r="L94" s="6"/>
      <c r="M94" s="6"/>
      <c r="N94" s="6"/>
      <c r="O94" s="6"/>
      <c r="P94" s="6"/>
      <c r="Q94" s="6"/>
      <c r="R94" s="6"/>
    </row>
    <row r="95" spans="11:29">
      <c r="K95" s="6"/>
      <c r="L95" s="6"/>
      <c r="M95" s="6"/>
      <c r="N95" s="6"/>
      <c r="O95" s="6"/>
      <c r="P95" s="6"/>
      <c r="Q95" s="6"/>
      <c r="R95" s="6"/>
    </row>
    <row r="96" spans="11:29">
      <c r="K96" s="6"/>
      <c r="L96" s="6"/>
      <c r="M96" s="6"/>
      <c r="N96" s="6"/>
      <c r="O96" s="6"/>
      <c r="P96" s="6"/>
      <c r="Q96" s="6"/>
      <c r="R96" s="6"/>
    </row>
    <row r="97" spans="11:18">
      <c r="K97" s="6"/>
      <c r="L97" s="6"/>
      <c r="M97" s="6"/>
      <c r="N97" s="6"/>
      <c r="O97" s="6"/>
      <c r="P97" s="6"/>
      <c r="Q97" s="6"/>
      <c r="R97" s="6"/>
    </row>
    <row r="98" spans="11:18">
      <c r="K98" s="6"/>
      <c r="L98" s="6"/>
      <c r="M98" s="6"/>
      <c r="N98" s="6"/>
      <c r="O98" s="6"/>
      <c r="P98" s="6"/>
      <c r="Q98" s="6"/>
      <c r="R98" s="6"/>
    </row>
    <row r="99" spans="11:18">
      <c r="K99" s="6"/>
      <c r="L99" s="6"/>
      <c r="M99" s="6"/>
      <c r="N99" s="6"/>
      <c r="O99" s="6"/>
      <c r="P99" s="6"/>
      <c r="Q99" s="6"/>
      <c r="R99" s="6"/>
    </row>
    <row r="100" spans="11:18">
      <c r="K100" s="6"/>
      <c r="L100" s="6"/>
      <c r="M100" s="6"/>
      <c r="N100" s="6"/>
      <c r="O100" s="6"/>
      <c r="P100" s="6"/>
      <c r="Q100" s="6"/>
      <c r="R100" s="6"/>
    </row>
    <row r="101" spans="11:18">
      <c r="K101" s="6"/>
      <c r="L101" s="6"/>
      <c r="M101" s="6"/>
      <c r="N101" s="6"/>
      <c r="O101" s="6"/>
      <c r="P101" s="6"/>
      <c r="Q101" s="6"/>
      <c r="R101" s="6"/>
    </row>
    <row r="102" spans="11:18">
      <c r="K102" s="6"/>
      <c r="L102" s="6"/>
      <c r="M102" s="6"/>
      <c r="N102" s="6"/>
      <c r="O102" s="6"/>
      <c r="P102" s="6"/>
      <c r="Q102" s="6"/>
      <c r="R102" s="6"/>
    </row>
    <row r="103" spans="11:18">
      <c r="K103" s="6"/>
      <c r="L103" s="6"/>
      <c r="M103" s="6"/>
      <c r="N103" s="6"/>
      <c r="O103" s="6"/>
      <c r="P103" s="6"/>
      <c r="Q103" s="6"/>
      <c r="R103" s="6"/>
    </row>
    <row r="104" spans="11:18">
      <c r="K104" s="6"/>
      <c r="L104" s="6"/>
      <c r="M104" s="6"/>
      <c r="N104" s="6"/>
      <c r="O104" s="6"/>
      <c r="P104" s="6"/>
      <c r="Q104" s="6"/>
      <c r="R104" s="6"/>
    </row>
    <row r="105" spans="11:18">
      <c r="K105" s="6"/>
      <c r="L105" s="6"/>
      <c r="M105" s="6"/>
      <c r="N105" s="6"/>
      <c r="O105" s="6"/>
      <c r="P105" s="6"/>
      <c r="Q105" s="6"/>
      <c r="R105" s="6"/>
    </row>
    <row r="106" spans="11:18">
      <c r="K106" s="6"/>
      <c r="L106" s="6"/>
      <c r="M106" s="6"/>
      <c r="N106" s="6"/>
      <c r="O106" s="6"/>
      <c r="P106" s="6"/>
      <c r="Q106" s="6"/>
      <c r="R106" s="6"/>
    </row>
    <row r="107" spans="11:18">
      <c r="K107" s="6"/>
      <c r="L107" s="6"/>
      <c r="M107" s="6"/>
      <c r="N107" s="6"/>
      <c r="O107" s="6"/>
      <c r="P107" s="6"/>
      <c r="Q107" s="6"/>
      <c r="R107" s="6"/>
    </row>
    <row r="108" spans="11:18">
      <c r="K108" s="6"/>
      <c r="L108" s="6"/>
      <c r="M108" s="6"/>
      <c r="N108" s="6"/>
      <c r="O108" s="6"/>
      <c r="P108" s="6"/>
      <c r="Q108" s="6"/>
      <c r="R108" s="6"/>
    </row>
    <row r="109" spans="11:18">
      <c r="K109" s="6"/>
      <c r="L109" s="6"/>
      <c r="M109" s="6"/>
      <c r="N109" s="6"/>
      <c r="O109" s="6"/>
      <c r="P109" s="6"/>
      <c r="Q109" s="6"/>
      <c r="R109" s="6"/>
    </row>
    <row r="110" spans="11:18">
      <c r="K110" s="6"/>
      <c r="L110" s="6"/>
      <c r="M110" s="6"/>
      <c r="N110" s="6"/>
      <c r="O110" s="6"/>
      <c r="P110" s="6"/>
      <c r="Q110" s="6"/>
      <c r="R110" s="6"/>
    </row>
    <row r="111" spans="11:18">
      <c r="K111" s="6"/>
      <c r="L111" s="6"/>
      <c r="M111" s="6"/>
      <c r="N111" s="6"/>
      <c r="O111" s="6"/>
      <c r="P111" s="6"/>
      <c r="Q111" s="6"/>
      <c r="R111" s="6"/>
    </row>
    <row r="112" spans="11:18">
      <c r="K112" s="6"/>
      <c r="L112" s="6"/>
      <c r="M112" s="6"/>
      <c r="N112" s="6"/>
      <c r="O112" s="6"/>
      <c r="P112" s="6"/>
      <c r="Q112" s="6"/>
      <c r="R112" s="6"/>
    </row>
    <row r="113" spans="11:18">
      <c r="K113" s="6"/>
      <c r="L113" s="6"/>
      <c r="M113" s="6"/>
      <c r="N113" s="6"/>
      <c r="O113" s="6"/>
      <c r="P113" s="6"/>
      <c r="Q113" s="6"/>
      <c r="R113" s="6"/>
    </row>
    <row r="114" spans="11:18">
      <c r="K114" s="6"/>
      <c r="L114" s="6"/>
      <c r="M114" s="6"/>
      <c r="N114" s="6"/>
      <c r="O114" s="6"/>
      <c r="P114" s="6"/>
      <c r="Q114" s="6"/>
      <c r="R114" s="6"/>
    </row>
    <row r="115" spans="11:18">
      <c r="K115" s="6"/>
      <c r="L115" s="6"/>
      <c r="M115" s="6"/>
      <c r="N115" s="6"/>
      <c r="O115" s="6"/>
      <c r="P115" s="6"/>
      <c r="Q115" s="6"/>
      <c r="R115" s="6"/>
    </row>
    <row r="116" spans="11:18">
      <c r="K116" s="6"/>
      <c r="L116" s="6"/>
      <c r="M116" s="6"/>
      <c r="N116" s="6"/>
      <c r="O116" s="6"/>
      <c r="P116" s="6"/>
      <c r="Q116" s="6"/>
      <c r="R116" s="6"/>
    </row>
    <row r="117" spans="11:18">
      <c r="K117" s="6"/>
      <c r="L117" s="6"/>
      <c r="M117" s="6"/>
      <c r="N117" s="6"/>
      <c r="O117" s="6"/>
      <c r="P117" s="6"/>
      <c r="Q117" s="6"/>
      <c r="R117" s="6"/>
    </row>
    <row r="118" spans="11:18">
      <c r="K118" s="6"/>
      <c r="L118" s="6"/>
      <c r="M118" s="6"/>
      <c r="N118" s="6"/>
      <c r="O118" s="6"/>
      <c r="P118" s="6"/>
      <c r="Q118" s="6"/>
      <c r="R118" s="6"/>
    </row>
    <row r="119" spans="11:18">
      <c r="K119" s="6"/>
      <c r="L119" s="6"/>
      <c r="M119" s="6"/>
      <c r="N119" s="6"/>
      <c r="O119" s="6"/>
      <c r="P119" s="6"/>
      <c r="Q119" s="6"/>
      <c r="R119" s="6"/>
    </row>
    <row r="120" spans="11:18">
      <c r="K120" s="6"/>
      <c r="L120" s="6"/>
      <c r="M120" s="6"/>
      <c r="N120" s="6"/>
      <c r="O120" s="6"/>
      <c r="P120" s="6"/>
      <c r="Q120" s="6"/>
      <c r="R120" s="6"/>
    </row>
    <row r="121" spans="11:18">
      <c r="K121" s="6"/>
      <c r="L121" s="6"/>
      <c r="M121" s="6"/>
      <c r="N121" s="6"/>
      <c r="O121" s="6"/>
      <c r="P121" s="6"/>
      <c r="Q121" s="6"/>
      <c r="R121" s="6"/>
    </row>
    <row r="122" spans="11:18">
      <c r="K122" s="6"/>
      <c r="L122" s="6"/>
      <c r="M122" s="6"/>
      <c r="N122" s="6"/>
      <c r="O122" s="6"/>
      <c r="P122" s="6"/>
      <c r="Q122" s="6"/>
      <c r="R122" s="6"/>
    </row>
    <row r="123" spans="11:18">
      <c r="K123" s="6"/>
      <c r="L123" s="6"/>
      <c r="M123" s="6"/>
      <c r="N123" s="6"/>
      <c r="O123" s="6"/>
      <c r="P123" s="6"/>
      <c r="Q123" s="6"/>
      <c r="R123" s="6"/>
    </row>
    <row r="124" spans="11:18">
      <c r="K124" s="6"/>
      <c r="L124" s="6"/>
      <c r="M124" s="6"/>
      <c r="N124" s="6"/>
      <c r="O124" s="6"/>
      <c r="P124" s="6"/>
      <c r="Q124" s="6"/>
      <c r="R124" s="6"/>
    </row>
    <row r="125" spans="11:18">
      <c r="K125" s="6"/>
      <c r="L125" s="6"/>
      <c r="M125" s="6"/>
      <c r="N125" s="6"/>
      <c r="O125" s="6"/>
      <c r="P125" s="6"/>
      <c r="Q125" s="6"/>
      <c r="R125" s="6"/>
    </row>
    <row r="126" spans="11:18">
      <c r="K126" s="6"/>
      <c r="L126" s="6"/>
      <c r="M126" s="6"/>
      <c r="N126" s="6"/>
      <c r="O126" s="6"/>
      <c r="P126" s="6"/>
      <c r="Q126" s="6"/>
      <c r="R126" s="6"/>
    </row>
    <row r="127" spans="11:18">
      <c r="K127" s="6"/>
      <c r="L127" s="6"/>
      <c r="M127" s="6"/>
      <c r="N127" s="6"/>
      <c r="O127" s="6"/>
      <c r="P127" s="6"/>
      <c r="Q127" s="6"/>
      <c r="R127" s="6"/>
    </row>
    <row r="128" spans="11:18">
      <c r="K128" s="6"/>
      <c r="L128" s="6"/>
      <c r="M128" s="6"/>
      <c r="N128" s="6"/>
      <c r="O128" s="6"/>
      <c r="P128" s="6"/>
      <c r="Q128" s="6"/>
      <c r="R128" s="6"/>
    </row>
    <row r="129" spans="11:18">
      <c r="K129" s="6"/>
      <c r="L129" s="6"/>
      <c r="M129" s="6"/>
      <c r="N129" s="6"/>
      <c r="O129" s="6"/>
      <c r="P129" s="6"/>
      <c r="Q129" s="6"/>
      <c r="R129" s="6"/>
    </row>
    <row r="130" spans="11:18">
      <c r="K130" s="6"/>
      <c r="L130" s="6"/>
      <c r="M130" s="6"/>
      <c r="N130" s="6"/>
      <c r="O130" s="6"/>
      <c r="P130" s="6"/>
      <c r="Q130" s="6"/>
      <c r="R130" s="6"/>
    </row>
    <row r="131" spans="11:18">
      <c r="K131" s="6"/>
      <c r="L131" s="6"/>
      <c r="M131" s="6"/>
      <c r="N131" s="6"/>
      <c r="O131" s="6"/>
      <c r="P131" s="6"/>
      <c r="Q131" s="6"/>
      <c r="R131" s="6"/>
    </row>
    <row r="132" spans="11:18">
      <c r="K132" s="6"/>
      <c r="L132" s="6"/>
      <c r="M132" s="6"/>
      <c r="N132" s="6"/>
      <c r="O132" s="6"/>
      <c r="P132" s="6"/>
      <c r="Q132" s="6"/>
      <c r="R132" s="6"/>
    </row>
    <row r="133" spans="11:18">
      <c r="K133" s="6"/>
      <c r="L133" s="6"/>
      <c r="M133" s="6"/>
      <c r="N133" s="6"/>
      <c r="O133" s="6"/>
      <c r="P133" s="6"/>
      <c r="Q133" s="6"/>
      <c r="R133" s="6"/>
    </row>
    <row r="134" spans="11:18">
      <c r="K134" s="6"/>
      <c r="L134" s="6"/>
      <c r="M134" s="6"/>
      <c r="N134" s="6"/>
      <c r="O134" s="6"/>
      <c r="P134" s="6"/>
      <c r="Q134" s="6"/>
      <c r="R134" s="6"/>
    </row>
    <row r="135" spans="11:18">
      <c r="K135" s="6"/>
      <c r="L135" s="6"/>
      <c r="M135" s="6"/>
      <c r="N135" s="6"/>
      <c r="O135" s="6"/>
      <c r="P135" s="6"/>
      <c r="Q135" s="6"/>
      <c r="R135" s="6"/>
    </row>
    <row r="136" spans="11:18">
      <c r="K136" s="6"/>
      <c r="L136" s="6"/>
      <c r="M136" s="6"/>
      <c r="N136" s="6"/>
      <c r="O136" s="6"/>
      <c r="P136" s="6"/>
      <c r="Q136" s="6"/>
      <c r="R136" s="6"/>
    </row>
    <row r="137" spans="11:18">
      <c r="K137" s="6"/>
      <c r="L137" s="6"/>
      <c r="M137" s="6"/>
      <c r="N137" s="6"/>
      <c r="O137" s="6"/>
      <c r="P137" s="6"/>
      <c r="Q137" s="6"/>
      <c r="R137" s="6"/>
    </row>
    <row r="138" spans="11:18">
      <c r="K138" s="6"/>
      <c r="L138" s="6"/>
      <c r="M138" s="6"/>
      <c r="N138" s="6"/>
      <c r="O138" s="6"/>
      <c r="P138" s="6"/>
      <c r="Q138" s="6"/>
      <c r="R138" s="6"/>
    </row>
    <row r="139" spans="11:18">
      <c r="K139" s="6"/>
      <c r="L139" s="6"/>
      <c r="M139" s="6"/>
      <c r="N139" s="6"/>
      <c r="O139" s="6"/>
      <c r="P139" s="6"/>
      <c r="Q139" s="6"/>
      <c r="R139" s="6"/>
    </row>
    <row r="140" spans="11:18">
      <c r="K140" s="6"/>
      <c r="L140" s="6"/>
      <c r="M140" s="6"/>
      <c r="N140" s="6"/>
      <c r="O140" s="6"/>
      <c r="P140" s="6"/>
      <c r="Q140" s="6"/>
      <c r="R140" s="6"/>
    </row>
    <row r="141" spans="11:18">
      <c r="K141" s="6"/>
      <c r="L141" s="6"/>
      <c r="M141" s="6"/>
      <c r="N141" s="6"/>
      <c r="O141" s="6"/>
      <c r="P141" s="6"/>
      <c r="Q141" s="6"/>
      <c r="R141" s="6"/>
    </row>
    <row r="142" spans="11:18">
      <c r="K142" s="6"/>
      <c r="L142" s="6"/>
      <c r="M142" s="6"/>
      <c r="N142" s="6"/>
      <c r="O142" s="6"/>
      <c r="P142" s="6"/>
      <c r="Q142" s="6"/>
      <c r="R142" s="6"/>
    </row>
    <row r="143" spans="11:18">
      <c r="K143" s="6"/>
      <c r="L143" s="6"/>
      <c r="M143" s="6"/>
      <c r="N143" s="6"/>
      <c r="O143" s="6"/>
      <c r="P143" s="6"/>
      <c r="Q143" s="6"/>
      <c r="R143" s="6"/>
    </row>
    <row r="144" spans="11:18">
      <c r="K144" s="6"/>
      <c r="L144" s="6"/>
      <c r="M144" s="6"/>
      <c r="N144" s="6"/>
      <c r="O144" s="6"/>
      <c r="P144" s="6"/>
      <c r="Q144" s="6"/>
      <c r="R144" s="6"/>
    </row>
    <row r="145" spans="11:18">
      <c r="K145" s="6"/>
      <c r="L145" s="6"/>
      <c r="M145" s="6"/>
      <c r="N145" s="6"/>
      <c r="O145" s="6"/>
      <c r="P145" s="6"/>
      <c r="Q145" s="6"/>
      <c r="R145" s="6"/>
    </row>
    <row r="146" spans="11:18">
      <c r="K146" s="6"/>
      <c r="L146" s="6"/>
      <c r="M146" s="6"/>
      <c r="N146" s="6"/>
      <c r="O146" s="6"/>
      <c r="P146" s="6"/>
      <c r="Q146" s="6"/>
      <c r="R146" s="6"/>
    </row>
    <row r="147" spans="11:18">
      <c r="K147" s="6"/>
      <c r="L147" s="6"/>
      <c r="M147" s="6"/>
      <c r="N147" s="6"/>
      <c r="O147" s="6"/>
      <c r="P147" s="6"/>
      <c r="Q147" s="6"/>
      <c r="R147" s="6"/>
    </row>
    <row r="148" spans="11:18">
      <c r="K148" s="6"/>
      <c r="L148" s="6"/>
      <c r="M148" s="6"/>
      <c r="N148" s="6"/>
      <c r="O148" s="6"/>
      <c r="P148" s="6"/>
      <c r="Q148" s="6"/>
      <c r="R148" s="6"/>
    </row>
    <row r="149" spans="11:18">
      <c r="K149" s="6"/>
      <c r="L149" s="6"/>
      <c r="M149" s="6"/>
      <c r="N149" s="6"/>
      <c r="O149" s="6"/>
      <c r="P149" s="6"/>
      <c r="Q149" s="6"/>
      <c r="R149" s="6"/>
    </row>
    <row r="150" spans="11:18">
      <c r="K150" s="6"/>
      <c r="L150" s="6"/>
      <c r="M150" s="6"/>
      <c r="N150" s="6"/>
      <c r="O150" s="6"/>
      <c r="P150" s="6"/>
      <c r="Q150" s="6"/>
      <c r="R150" s="6"/>
    </row>
    <row r="151" spans="11:18">
      <c r="K151" s="6"/>
      <c r="L151" s="6"/>
      <c r="M151" s="6"/>
      <c r="N151" s="6"/>
      <c r="O151" s="6"/>
      <c r="P151" s="6"/>
      <c r="Q151" s="6"/>
      <c r="R151" s="6"/>
    </row>
    <row r="152" spans="11:18">
      <c r="K152" s="6"/>
      <c r="L152" s="6"/>
      <c r="M152" s="6"/>
      <c r="N152" s="6"/>
      <c r="O152" s="6"/>
      <c r="P152" s="6"/>
      <c r="Q152" s="6"/>
      <c r="R152" s="6"/>
    </row>
  </sheetData>
  <mergeCells count="62">
    <mergeCell ref="W68:AC68"/>
    <mergeCell ref="W69:X70"/>
    <mergeCell ref="Y69:Y70"/>
    <mergeCell ref="Z69:AC69"/>
    <mergeCell ref="W71:W80"/>
    <mergeCell ref="W81:AC81"/>
    <mergeCell ref="W82:AC82"/>
    <mergeCell ref="W83:AC83"/>
    <mergeCell ref="L89:Q89"/>
    <mergeCell ref="L90:Q90"/>
    <mergeCell ref="L91:Q91"/>
    <mergeCell ref="L63:L65"/>
    <mergeCell ref="L69:Q69"/>
    <mergeCell ref="L70:M71"/>
    <mergeCell ref="N70:N71"/>
    <mergeCell ref="O70:Q70"/>
    <mergeCell ref="L78:Q78"/>
    <mergeCell ref="L82:Q82"/>
    <mergeCell ref="L83:M84"/>
    <mergeCell ref="N83:N84"/>
    <mergeCell ref="O83:Q83"/>
    <mergeCell ref="L85:L88"/>
    <mergeCell ref="L53:Q53"/>
    <mergeCell ref="L55:M56"/>
    <mergeCell ref="N55:N56"/>
    <mergeCell ref="O55:O56"/>
    <mergeCell ref="P55:Q55"/>
    <mergeCell ref="L43:P43"/>
    <mergeCell ref="L45:L46"/>
    <mergeCell ref="M45:M46"/>
    <mergeCell ref="N45:N46"/>
    <mergeCell ref="O45:P45"/>
    <mergeCell ref="L19:Q19"/>
    <mergeCell ref="L21"/>
    <mergeCell ref="L31:Q31"/>
    <mergeCell ref="L34:P34"/>
    <mergeCell ref="L36:L37"/>
    <mergeCell ref="M36:M37"/>
    <mergeCell ref="N36:N37"/>
    <mergeCell ref="O36:P36"/>
    <mergeCell ref="L57:L59"/>
    <mergeCell ref="L60:L62"/>
    <mergeCell ref="L72:L75"/>
    <mergeCell ref="L76:Q76"/>
    <mergeCell ref="L77:Q77"/>
    <mergeCell ref="V20:AA20"/>
    <mergeCell ref="V22"/>
    <mergeCell ref="V29:AA29"/>
    <mergeCell ref="V33:Z33"/>
    <mergeCell ref="V35:V36"/>
    <mergeCell ref="W35:W36"/>
    <mergeCell ref="X35:X36"/>
    <mergeCell ref="Y35:Z35"/>
    <mergeCell ref="W65:AE65"/>
    <mergeCell ref="W66:AE66"/>
    <mergeCell ref="W50:AE50"/>
    <mergeCell ref="W51:X52"/>
    <mergeCell ref="Y51:Y52"/>
    <mergeCell ref="Z51:AE51"/>
    <mergeCell ref="W53:W62"/>
    <mergeCell ref="W63:AE63"/>
    <mergeCell ref="W64:AE6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AK202"/>
  <sheetViews>
    <sheetView tabSelected="1" topLeftCell="A6" workbookViewId="0">
      <selection activeCell="K14" sqref="K14"/>
    </sheetView>
  </sheetViews>
  <sheetFormatPr defaultRowHeight="15"/>
  <cols>
    <col min="14" max="14" width="15.42578125" customWidth="1"/>
    <col min="16" max="16" width="14.28515625" customWidth="1"/>
    <col min="17" max="17" width="11.85546875" customWidth="1"/>
    <col min="18" max="18" width="12.28515625" customWidth="1"/>
    <col min="19" max="19" width="11.85546875" customWidth="1"/>
    <col min="25" max="25" width="11.140625" customWidth="1"/>
    <col min="26" max="26" width="11.5703125" customWidth="1"/>
    <col min="27" max="27" width="11.42578125" customWidth="1"/>
    <col min="28" max="28" width="11.5703125" customWidth="1"/>
    <col min="34" max="34" width="11.140625" customWidth="1"/>
    <col min="35" max="35" width="11.7109375" customWidth="1"/>
    <col min="36" max="36" width="11.28515625" customWidth="1"/>
    <col min="37" max="37" width="11.5703125" customWidth="1"/>
  </cols>
  <sheetData>
    <row r="13" spans="5:19">
      <c r="E13" t="s">
        <v>62</v>
      </c>
      <c r="F13" t="s">
        <v>64</v>
      </c>
    </row>
    <row r="14" spans="5:19">
      <c r="E14" t="s">
        <v>68</v>
      </c>
      <c r="F14" t="s">
        <v>71</v>
      </c>
    </row>
    <row r="15" spans="5:19">
      <c r="E15" t="s">
        <v>70</v>
      </c>
      <c r="F15" t="s">
        <v>72</v>
      </c>
    </row>
    <row r="16" spans="5:19">
      <c r="E16" t="s">
        <v>69</v>
      </c>
      <c r="F16" t="s">
        <v>73</v>
      </c>
      <c r="M16" s="920" t="s">
        <v>75</v>
      </c>
      <c r="N16" s="920"/>
      <c r="O16" s="920"/>
      <c r="P16" s="920"/>
      <c r="Q16" s="920"/>
      <c r="R16" s="920"/>
      <c r="S16" s="601"/>
    </row>
    <row r="17" spans="3:19" ht="15.75" customHeight="1" thickBot="1">
      <c r="M17" s="600" t="s">
        <v>76</v>
      </c>
      <c r="N17" s="600" t="s">
        <v>269</v>
      </c>
      <c r="O17" s="601"/>
      <c r="P17" s="601"/>
      <c r="Q17" s="601"/>
      <c r="R17" s="601"/>
      <c r="S17" s="615"/>
    </row>
    <row r="18" spans="3:19" ht="26.25" thickTop="1" thickBot="1">
      <c r="C18" t="s">
        <v>259</v>
      </c>
      <c r="D18" t="s">
        <v>62</v>
      </c>
      <c r="E18" t="s">
        <v>64</v>
      </c>
      <c r="F18" t="s">
        <v>47</v>
      </c>
      <c r="G18" t="s">
        <v>65</v>
      </c>
      <c r="H18" t="s">
        <v>74</v>
      </c>
      <c r="J18" s="2"/>
      <c r="M18" s="921" t="s">
        <v>78</v>
      </c>
      <c r="N18" s="602" t="s">
        <v>79</v>
      </c>
      <c r="O18" s="603" t="s">
        <v>80</v>
      </c>
      <c r="P18" s="603" t="s">
        <v>81</v>
      </c>
      <c r="Q18" s="603" t="s">
        <v>82</v>
      </c>
      <c r="R18" s="604" t="s">
        <v>83</v>
      </c>
      <c r="S18" s="615"/>
    </row>
    <row r="19" spans="3:19" ht="25.5" thickTop="1" thickBot="1">
      <c r="C19" s="2">
        <v>1</v>
      </c>
      <c r="D19">
        <v>1</v>
      </c>
      <c r="E19">
        <v>1</v>
      </c>
      <c r="F19">
        <v>1</v>
      </c>
      <c r="G19">
        <v>1</v>
      </c>
      <c r="H19">
        <v>2523</v>
      </c>
      <c r="J19" s="2"/>
      <c r="M19" s="703" t="s">
        <v>84</v>
      </c>
      <c r="N19" s="704" t="s">
        <v>279</v>
      </c>
      <c r="O19" s="605">
        <v>20</v>
      </c>
      <c r="P19" s="606">
        <v>891435.93533409946</v>
      </c>
      <c r="Q19" s="606">
        <v>30.856684766776485</v>
      </c>
      <c r="R19" s="607">
        <v>2.5130124984829272E-24</v>
      </c>
      <c r="S19" s="615"/>
    </row>
    <row r="20" spans="3:19" ht="16.5" thickTop="1" thickBot="1">
      <c r="C20" s="2">
        <v>1</v>
      </c>
      <c r="D20">
        <v>1</v>
      </c>
      <c r="E20">
        <v>1</v>
      </c>
      <c r="F20">
        <v>2</v>
      </c>
      <c r="G20">
        <v>1</v>
      </c>
      <c r="H20">
        <v>2899.5</v>
      </c>
      <c r="J20" s="2"/>
      <c r="M20" s="705" t="s">
        <v>85</v>
      </c>
      <c r="N20" s="608">
        <v>972924357.18043387</v>
      </c>
      <c r="O20" s="609">
        <v>1</v>
      </c>
      <c r="P20" s="612">
        <v>972924357.18043387</v>
      </c>
      <c r="Q20" s="612">
        <v>33677.372654024439</v>
      </c>
      <c r="R20" s="613">
        <v>3.255583000763851E-84</v>
      </c>
      <c r="S20" s="615"/>
    </row>
    <row r="21" spans="3:19" ht="16.5" thickTop="1" thickBot="1">
      <c r="C21" s="2">
        <v>1</v>
      </c>
      <c r="D21">
        <v>1</v>
      </c>
      <c r="E21">
        <v>1</v>
      </c>
      <c r="F21">
        <v>3</v>
      </c>
      <c r="G21">
        <v>1</v>
      </c>
      <c r="H21">
        <v>2904</v>
      </c>
      <c r="J21" s="2"/>
      <c r="M21" s="705" t="s">
        <v>62</v>
      </c>
      <c r="N21" s="608">
        <v>4842078.4417927386</v>
      </c>
      <c r="O21" s="609">
        <v>2</v>
      </c>
      <c r="P21" s="612">
        <v>2421039.2208963693</v>
      </c>
      <c r="Q21" s="707">
        <v>83.803267387019559</v>
      </c>
      <c r="R21" s="708">
        <v>4.2559420485150952E-18</v>
      </c>
      <c r="S21" s="615"/>
    </row>
    <row r="22" spans="3:19" ht="16.5" thickTop="1" thickBot="1">
      <c r="C22" s="2">
        <v>1</v>
      </c>
      <c r="D22">
        <v>2</v>
      </c>
      <c r="E22">
        <v>1</v>
      </c>
      <c r="F22">
        <v>1</v>
      </c>
      <c r="G22">
        <v>2</v>
      </c>
      <c r="H22">
        <v>3282.5</v>
      </c>
      <c r="J22" s="2"/>
      <c r="M22" s="705" t="s">
        <v>64</v>
      </c>
      <c r="N22" s="608">
        <v>9077534.4590527508</v>
      </c>
      <c r="O22" s="609">
        <v>2</v>
      </c>
      <c r="P22" s="612">
        <v>4538767.2295263754</v>
      </c>
      <c r="Q22" s="707">
        <v>157.10754309986535</v>
      </c>
      <c r="R22" s="708">
        <v>1.4154637720662695E-24</v>
      </c>
      <c r="S22" s="615"/>
    </row>
    <row r="23" spans="3:19" ht="16.5" thickTop="1" thickBot="1">
      <c r="C23" s="2">
        <v>1</v>
      </c>
      <c r="D23">
        <v>2</v>
      </c>
      <c r="E23">
        <v>1</v>
      </c>
      <c r="F23">
        <v>2</v>
      </c>
      <c r="G23">
        <v>2</v>
      </c>
      <c r="H23">
        <v>3480</v>
      </c>
      <c r="J23" s="2"/>
      <c r="M23" s="705" t="s">
        <v>86</v>
      </c>
      <c r="N23" s="608">
        <v>36138.536579251799</v>
      </c>
      <c r="O23" s="609">
        <v>2</v>
      </c>
      <c r="P23" s="612">
        <v>18069.268289625899</v>
      </c>
      <c r="Q23" s="614">
        <v>0.62546021927008244</v>
      </c>
      <c r="R23" s="613">
        <v>0.53846679854109003</v>
      </c>
      <c r="S23" s="615"/>
    </row>
    <row r="24" spans="3:19" ht="16.5" thickTop="1" thickBot="1">
      <c r="C24" s="2">
        <v>1</v>
      </c>
      <c r="D24">
        <v>2</v>
      </c>
      <c r="E24">
        <v>1</v>
      </c>
      <c r="F24">
        <v>3</v>
      </c>
      <c r="G24">
        <v>2</v>
      </c>
      <c r="H24">
        <v>3121.6</v>
      </c>
      <c r="J24" s="2"/>
      <c r="M24" s="705" t="s">
        <v>66</v>
      </c>
      <c r="N24" s="608">
        <v>3178949.5703474823</v>
      </c>
      <c r="O24" s="609">
        <v>2</v>
      </c>
      <c r="P24" s="612">
        <v>1589474.7851737412</v>
      </c>
      <c r="Q24" s="707">
        <v>55.019009719934708</v>
      </c>
      <c r="R24" s="708">
        <v>2.6801331986856937E-14</v>
      </c>
      <c r="S24" s="615"/>
    </row>
    <row r="25" spans="3:19" ht="16.5" thickTop="1" thickBot="1">
      <c r="C25" s="2">
        <v>1</v>
      </c>
      <c r="D25">
        <v>3</v>
      </c>
      <c r="E25">
        <v>1</v>
      </c>
      <c r="F25">
        <v>1</v>
      </c>
      <c r="G25">
        <v>3</v>
      </c>
      <c r="H25">
        <v>3084</v>
      </c>
      <c r="J25" s="2"/>
      <c r="M25" s="705" t="s">
        <v>87</v>
      </c>
      <c r="N25" s="608">
        <v>359953.28533022967</v>
      </c>
      <c r="O25" s="609">
        <v>4</v>
      </c>
      <c r="P25" s="612">
        <v>89988.321332557418</v>
      </c>
      <c r="Q25" s="707">
        <v>3.1149083787040994</v>
      </c>
      <c r="R25" s="708">
        <v>2.1435533098713645E-2</v>
      </c>
      <c r="S25" s="615"/>
    </row>
    <row r="26" spans="3:19" ht="16.5" thickTop="1" thickBot="1">
      <c r="C26" s="2">
        <v>1</v>
      </c>
      <c r="D26">
        <v>3</v>
      </c>
      <c r="E26">
        <v>1</v>
      </c>
      <c r="F26">
        <v>2</v>
      </c>
      <c r="G26">
        <v>3</v>
      </c>
      <c r="H26">
        <v>3131</v>
      </c>
      <c r="J26" s="2"/>
      <c r="M26" s="705" t="s">
        <v>137</v>
      </c>
      <c r="N26" s="608">
        <v>42171.04305388029</v>
      </c>
      <c r="O26" s="609">
        <v>4</v>
      </c>
      <c r="P26" s="612">
        <v>10542.760763470073</v>
      </c>
      <c r="Q26" s="709">
        <v>0.36493328634773042</v>
      </c>
      <c r="R26" s="708">
        <v>0.8326375001701154</v>
      </c>
      <c r="S26" s="615"/>
    </row>
    <row r="27" spans="3:19" ht="16.5" thickTop="1" thickBot="1">
      <c r="C27" s="2">
        <v>1</v>
      </c>
      <c r="D27">
        <v>3</v>
      </c>
      <c r="E27">
        <v>1</v>
      </c>
      <c r="F27">
        <v>3</v>
      </c>
      <c r="G27">
        <v>3</v>
      </c>
      <c r="H27">
        <v>3296.2</v>
      </c>
      <c r="J27" s="2"/>
      <c r="M27" s="705" t="s">
        <v>138</v>
      </c>
      <c r="N27" s="608">
        <v>291893.37052565609</v>
      </c>
      <c r="O27" s="609">
        <v>4</v>
      </c>
      <c r="P27" s="612">
        <v>72973.342631414023</v>
      </c>
      <c r="Q27" s="707">
        <v>2.5259419557857496</v>
      </c>
      <c r="R27" s="708">
        <v>4.9947818920241582E-2</v>
      </c>
      <c r="S27" s="615"/>
    </row>
    <row r="28" spans="3:19" ht="16.5" thickTop="1" thickBot="1">
      <c r="C28" s="2">
        <v>1</v>
      </c>
      <c r="D28">
        <v>1</v>
      </c>
      <c r="E28">
        <v>2</v>
      </c>
      <c r="F28">
        <v>1</v>
      </c>
      <c r="G28">
        <v>4</v>
      </c>
      <c r="H28">
        <v>2964</v>
      </c>
      <c r="J28" s="2"/>
      <c r="M28" s="705" t="s">
        <v>88</v>
      </c>
      <c r="N28" s="608">
        <v>1733373.3848697422</v>
      </c>
      <c r="O28" s="609">
        <v>60</v>
      </c>
      <c r="P28" s="707">
        <v>28889.556414495702</v>
      </c>
      <c r="Q28" s="610"/>
      <c r="R28" s="611"/>
      <c r="S28" s="615"/>
    </row>
    <row r="29" spans="3:19" ht="16.5" thickTop="1" thickBot="1">
      <c r="C29" s="2">
        <v>1</v>
      </c>
      <c r="D29">
        <v>1</v>
      </c>
      <c r="E29">
        <v>2</v>
      </c>
      <c r="F29">
        <v>2</v>
      </c>
      <c r="G29">
        <v>4</v>
      </c>
      <c r="H29">
        <v>3040</v>
      </c>
      <c r="J29" s="2"/>
      <c r="M29" s="705" t="s">
        <v>89</v>
      </c>
      <c r="N29" s="608">
        <v>992486449.27198672</v>
      </c>
      <c r="O29" s="609">
        <v>81</v>
      </c>
      <c r="P29" s="610"/>
      <c r="Q29" s="610"/>
      <c r="R29" s="611"/>
      <c r="S29" s="615"/>
    </row>
    <row r="30" spans="3:19" ht="25.5" thickTop="1" thickBot="1">
      <c r="C30" s="2">
        <v>1</v>
      </c>
      <c r="D30">
        <v>1</v>
      </c>
      <c r="E30">
        <v>2</v>
      </c>
      <c r="F30">
        <v>3</v>
      </c>
      <c r="G30">
        <v>4</v>
      </c>
      <c r="H30">
        <v>3301.5</v>
      </c>
      <c r="J30" s="2"/>
      <c r="M30" s="706" t="s">
        <v>90</v>
      </c>
      <c r="N30" s="615">
        <v>19562092.091551732</v>
      </c>
      <c r="O30" s="616">
        <v>80</v>
      </c>
      <c r="P30" s="617"/>
      <c r="Q30" s="617"/>
      <c r="R30" s="618"/>
      <c r="S30" s="615"/>
    </row>
    <row r="31" spans="3:19" ht="16.5" thickTop="1" thickBot="1">
      <c r="C31" s="2">
        <v>1</v>
      </c>
      <c r="D31">
        <v>2</v>
      </c>
      <c r="E31">
        <v>2</v>
      </c>
      <c r="F31">
        <v>1</v>
      </c>
      <c r="G31">
        <v>5</v>
      </c>
      <c r="H31">
        <v>3456</v>
      </c>
      <c r="J31" s="2"/>
      <c r="M31" s="922" t="s">
        <v>278</v>
      </c>
      <c r="N31" s="922"/>
      <c r="O31" s="922"/>
      <c r="P31" s="922"/>
      <c r="Q31" s="922"/>
      <c r="R31" s="922"/>
      <c r="S31" s="615"/>
    </row>
    <row r="32" spans="3:19" ht="15.75" thickTop="1">
      <c r="C32" s="2">
        <v>1</v>
      </c>
      <c r="D32">
        <v>2</v>
      </c>
      <c r="E32">
        <v>2</v>
      </c>
      <c r="F32">
        <v>2</v>
      </c>
      <c r="G32">
        <v>5</v>
      </c>
      <c r="H32">
        <v>3522</v>
      </c>
      <c r="J32" s="2"/>
    </row>
    <row r="33" spans="3:37">
      <c r="C33" s="2">
        <v>1</v>
      </c>
      <c r="D33">
        <v>2</v>
      </c>
      <c r="E33">
        <v>2</v>
      </c>
      <c r="F33">
        <v>3</v>
      </c>
      <c r="G33">
        <v>5</v>
      </c>
      <c r="H33">
        <v>3487.8</v>
      </c>
      <c r="J33" s="2"/>
    </row>
    <row r="34" spans="3:37">
      <c r="C34" s="2">
        <v>1</v>
      </c>
      <c r="D34">
        <v>3</v>
      </c>
      <c r="E34">
        <v>2</v>
      </c>
      <c r="F34">
        <v>1</v>
      </c>
      <c r="G34">
        <v>6</v>
      </c>
      <c r="H34">
        <v>3485</v>
      </c>
      <c r="J34" s="2"/>
    </row>
    <row r="35" spans="3:37" ht="15.75" customHeight="1" thickBot="1">
      <c r="C35" s="2">
        <v>1</v>
      </c>
      <c r="D35">
        <v>3</v>
      </c>
      <c r="E35">
        <v>2</v>
      </c>
      <c r="F35">
        <v>2</v>
      </c>
      <c r="G35">
        <v>6</v>
      </c>
      <c r="H35">
        <v>3320</v>
      </c>
      <c r="J35" s="2"/>
      <c r="M35" s="923" t="s">
        <v>281</v>
      </c>
      <c r="N35" s="923"/>
      <c r="O35" s="923"/>
      <c r="P35" s="923"/>
      <c r="Q35" s="923"/>
      <c r="R35" s="923"/>
      <c r="S35" s="923"/>
      <c r="V35" s="898" t="s">
        <v>283</v>
      </c>
      <c r="W35" s="898"/>
      <c r="X35" s="898"/>
      <c r="Y35" s="898"/>
      <c r="Z35" s="898"/>
      <c r="AA35" s="898"/>
      <c r="AB35" s="898"/>
      <c r="AE35" s="887" t="s">
        <v>284</v>
      </c>
      <c r="AF35" s="887"/>
      <c r="AG35" s="887"/>
      <c r="AH35" s="887"/>
      <c r="AI35" s="887"/>
      <c r="AJ35" s="887"/>
      <c r="AK35" s="887"/>
    </row>
    <row r="36" spans="3:37" ht="15.75" customHeight="1" thickTop="1">
      <c r="C36" s="2">
        <v>1</v>
      </c>
      <c r="D36">
        <v>3</v>
      </c>
      <c r="E36">
        <v>2</v>
      </c>
      <c r="F36">
        <v>3</v>
      </c>
      <c r="G36">
        <v>6</v>
      </c>
      <c r="H36">
        <v>3404.5</v>
      </c>
      <c r="J36" s="2"/>
      <c r="M36" s="924" t="s">
        <v>67</v>
      </c>
      <c r="N36" s="925"/>
      <c r="O36" s="928" t="s">
        <v>64</v>
      </c>
      <c r="P36" s="930" t="s">
        <v>103</v>
      </c>
      <c r="Q36" s="930"/>
      <c r="R36" s="930"/>
      <c r="S36" s="931"/>
      <c r="V36" s="899" t="s">
        <v>67</v>
      </c>
      <c r="W36" s="900"/>
      <c r="X36" s="903" t="s">
        <v>64</v>
      </c>
      <c r="Y36" s="905" t="s">
        <v>103</v>
      </c>
      <c r="Z36" s="905"/>
      <c r="AA36" s="905"/>
      <c r="AB36" s="906"/>
      <c r="AE36" s="878" t="s">
        <v>67</v>
      </c>
      <c r="AF36" s="879"/>
      <c r="AG36" s="882" t="s">
        <v>64</v>
      </c>
      <c r="AH36" s="888" t="s">
        <v>103</v>
      </c>
      <c r="AI36" s="888"/>
      <c r="AJ36" s="888"/>
      <c r="AK36" s="889"/>
    </row>
    <row r="37" spans="3:37" ht="15" customHeight="1" thickBot="1">
      <c r="C37" s="2">
        <v>1</v>
      </c>
      <c r="D37">
        <v>1</v>
      </c>
      <c r="E37">
        <v>3</v>
      </c>
      <c r="F37">
        <v>1</v>
      </c>
      <c r="G37">
        <v>7</v>
      </c>
      <c r="H37">
        <v>3479</v>
      </c>
      <c r="J37" s="2"/>
      <c r="M37" s="926"/>
      <c r="N37" s="927"/>
      <c r="O37" s="929"/>
      <c r="P37" s="619" t="s">
        <v>104</v>
      </c>
      <c r="Q37" s="619" t="s">
        <v>105</v>
      </c>
      <c r="R37" s="619" t="s">
        <v>110</v>
      </c>
      <c r="S37" s="620" t="s">
        <v>117</v>
      </c>
      <c r="V37" s="901"/>
      <c r="W37" s="902"/>
      <c r="X37" s="904"/>
      <c r="Y37" s="655" t="s">
        <v>104</v>
      </c>
      <c r="Z37" s="655" t="s">
        <v>105</v>
      </c>
      <c r="AA37" s="655" t="s">
        <v>110</v>
      </c>
      <c r="AB37" s="656" t="s">
        <v>117</v>
      </c>
      <c r="AE37" s="880"/>
      <c r="AF37" s="881"/>
      <c r="AG37" s="883"/>
      <c r="AH37" s="637" t="s">
        <v>104</v>
      </c>
      <c r="AI37" s="637" t="s">
        <v>105</v>
      </c>
      <c r="AJ37" s="637" t="s">
        <v>110</v>
      </c>
      <c r="AK37" s="638" t="s">
        <v>117</v>
      </c>
    </row>
    <row r="38" spans="3:37" ht="15" customHeight="1" thickTop="1">
      <c r="C38" s="2">
        <v>1</v>
      </c>
      <c r="D38">
        <v>1</v>
      </c>
      <c r="E38">
        <v>3</v>
      </c>
      <c r="F38">
        <v>2</v>
      </c>
      <c r="G38">
        <v>7</v>
      </c>
      <c r="H38">
        <v>3382</v>
      </c>
      <c r="J38" s="2"/>
      <c r="M38" s="910" t="s">
        <v>260</v>
      </c>
      <c r="N38" s="621" t="s">
        <v>104</v>
      </c>
      <c r="O38" s="622">
        <v>3</v>
      </c>
      <c r="P38" s="623">
        <v>2775.5</v>
      </c>
      <c r="Q38" s="624"/>
      <c r="R38" s="624"/>
      <c r="S38" s="625"/>
      <c r="V38" s="907" t="s">
        <v>280</v>
      </c>
      <c r="W38" s="718" t="s">
        <v>104</v>
      </c>
      <c r="X38" s="719">
        <v>3</v>
      </c>
      <c r="Y38" s="659">
        <v>3030.3029999999999</v>
      </c>
      <c r="Z38" s="660"/>
      <c r="AA38" s="660"/>
      <c r="AB38" s="661"/>
      <c r="AE38" s="884" t="s">
        <v>260</v>
      </c>
      <c r="AF38" s="639" t="s">
        <v>104</v>
      </c>
      <c r="AG38" s="640">
        <v>3</v>
      </c>
      <c r="AH38" s="641">
        <v>2454.9019606666666</v>
      </c>
      <c r="AI38" s="642"/>
      <c r="AJ38" s="642"/>
      <c r="AK38" s="643"/>
    </row>
    <row r="39" spans="3:37" ht="15" customHeight="1">
      <c r="C39" s="2">
        <v>1</v>
      </c>
      <c r="D39">
        <v>1</v>
      </c>
      <c r="E39">
        <v>3</v>
      </c>
      <c r="F39">
        <v>3</v>
      </c>
      <c r="G39">
        <v>7</v>
      </c>
      <c r="H39">
        <v>3337</v>
      </c>
      <c r="J39" s="2"/>
      <c r="M39" s="911"/>
      <c r="N39" s="626" t="s">
        <v>117</v>
      </c>
      <c r="O39" s="627">
        <v>3</v>
      </c>
      <c r="P39" s="628"/>
      <c r="Q39" s="629">
        <v>3101.8333333333335</v>
      </c>
      <c r="R39" s="628"/>
      <c r="S39" s="630"/>
      <c r="V39" s="908"/>
      <c r="W39" s="720" t="s">
        <v>110</v>
      </c>
      <c r="X39" s="721">
        <v>3</v>
      </c>
      <c r="Y39" s="664">
        <v>3312.1210000000001</v>
      </c>
      <c r="Z39" s="664">
        <v>3312.1210000000001</v>
      </c>
      <c r="AA39" s="665"/>
      <c r="AB39" s="666"/>
      <c r="AE39" s="885"/>
      <c r="AF39" s="644" t="s">
        <v>117</v>
      </c>
      <c r="AG39" s="645">
        <v>3</v>
      </c>
      <c r="AH39" s="646"/>
      <c r="AI39" s="647">
        <v>3021.5686273333336</v>
      </c>
      <c r="AJ39" s="646"/>
      <c r="AK39" s="648"/>
    </row>
    <row r="40" spans="3:37" ht="15" customHeight="1">
      <c r="C40" s="2">
        <v>1</v>
      </c>
      <c r="D40">
        <v>2</v>
      </c>
      <c r="E40">
        <v>3</v>
      </c>
      <c r="F40">
        <v>1</v>
      </c>
      <c r="G40">
        <v>8</v>
      </c>
      <c r="H40">
        <v>4257.5</v>
      </c>
      <c r="J40" s="2"/>
      <c r="M40" s="911"/>
      <c r="N40" s="626" t="s">
        <v>110</v>
      </c>
      <c r="O40" s="627">
        <v>3</v>
      </c>
      <c r="P40" s="628"/>
      <c r="Q40" s="629">
        <v>3170.4</v>
      </c>
      <c r="R40" s="629">
        <v>3170.4</v>
      </c>
      <c r="S40" s="630"/>
      <c r="V40" s="908"/>
      <c r="W40" s="720" t="s">
        <v>117</v>
      </c>
      <c r="X40" s="721">
        <v>3</v>
      </c>
      <c r="Y40" s="664">
        <v>3357.5756666666666</v>
      </c>
      <c r="Z40" s="664">
        <v>3357.5756666666666</v>
      </c>
      <c r="AA40" s="664">
        <v>3357.5756666666666</v>
      </c>
      <c r="AB40" s="666"/>
      <c r="AE40" s="885"/>
      <c r="AF40" s="644" t="s">
        <v>110</v>
      </c>
      <c r="AG40" s="645">
        <v>3</v>
      </c>
      <c r="AH40" s="646"/>
      <c r="AI40" s="647">
        <v>3117.6470586666669</v>
      </c>
      <c r="AJ40" s="647">
        <v>3117.6470586666669</v>
      </c>
      <c r="AK40" s="648"/>
    </row>
    <row r="41" spans="3:37">
      <c r="C41" s="2">
        <v>1</v>
      </c>
      <c r="D41">
        <v>2</v>
      </c>
      <c r="E41">
        <v>3</v>
      </c>
      <c r="F41">
        <v>2</v>
      </c>
      <c r="G41">
        <v>8</v>
      </c>
      <c r="H41">
        <v>4415</v>
      </c>
      <c r="J41" s="2"/>
      <c r="M41" s="911"/>
      <c r="N41" s="626" t="s">
        <v>105</v>
      </c>
      <c r="O41" s="627">
        <v>3</v>
      </c>
      <c r="P41" s="628"/>
      <c r="Q41" s="629">
        <v>3294.7</v>
      </c>
      <c r="R41" s="629">
        <v>3294.7</v>
      </c>
      <c r="S41" s="630"/>
      <c r="V41" s="908"/>
      <c r="W41" s="720" t="s">
        <v>105</v>
      </c>
      <c r="X41" s="721">
        <v>3</v>
      </c>
      <c r="Y41" s="665"/>
      <c r="Z41" s="664">
        <v>3530.3029999999999</v>
      </c>
      <c r="AA41" s="664">
        <v>3530.3029999999999</v>
      </c>
      <c r="AB41" s="666"/>
      <c r="AE41" s="885"/>
      <c r="AF41" s="644" t="s">
        <v>105</v>
      </c>
      <c r="AG41" s="645">
        <v>3</v>
      </c>
      <c r="AH41" s="646"/>
      <c r="AI41" s="647">
        <v>3147.0588233333333</v>
      </c>
      <c r="AJ41" s="647">
        <v>3147.0588233333333</v>
      </c>
      <c r="AK41" s="648"/>
    </row>
    <row r="42" spans="3:37">
      <c r="C42" s="2">
        <v>1</v>
      </c>
      <c r="D42">
        <v>2</v>
      </c>
      <c r="E42">
        <v>3</v>
      </c>
      <c r="F42">
        <v>3</v>
      </c>
      <c r="G42">
        <v>8</v>
      </c>
      <c r="H42">
        <v>4200.8</v>
      </c>
      <c r="J42" s="2"/>
      <c r="M42" s="911"/>
      <c r="N42" s="626" t="s">
        <v>120</v>
      </c>
      <c r="O42" s="627">
        <v>3</v>
      </c>
      <c r="P42" s="628"/>
      <c r="Q42" s="629">
        <v>3399.3333333333335</v>
      </c>
      <c r="R42" s="629">
        <v>3399.3333333333335</v>
      </c>
      <c r="S42" s="630"/>
      <c r="V42" s="908"/>
      <c r="W42" s="720" t="s">
        <v>120</v>
      </c>
      <c r="X42" s="721">
        <v>3</v>
      </c>
      <c r="Y42" s="665"/>
      <c r="Z42" s="665"/>
      <c r="AA42" s="664">
        <v>3738.5376666666666</v>
      </c>
      <c r="AB42" s="666"/>
      <c r="AE42" s="885"/>
      <c r="AF42" s="644" t="s">
        <v>120</v>
      </c>
      <c r="AG42" s="645">
        <v>3</v>
      </c>
      <c r="AH42" s="646"/>
      <c r="AI42" s="647">
        <v>3266.6666666666665</v>
      </c>
      <c r="AJ42" s="647">
        <v>3266.6666666666665</v>
      </c>
      <c r="AK42" s="648"/>
    </row>
    <row r="43" spans="3:37">
      <c r="C43" s="2">
        <v>1</v>
      </c>
      <c r="D43">
        <v>3</v>
      </c>
      <c r="E43">
        <v>3</v>
      </c>
      <c r="F43">
        <v>1</v>
      </c>
      <c r="G43">
        <v>9</v>
      </c>
      <c r="H43">
        <v>4088</v>
      </c>
      <c r="J43" s="2"/>
      <c r="M43" s="911"/>
      <c r="N43" s="626" t="s">
        <v>119</v>
      </c>
      <c r="O43" s="627">
        <v>3</v>
      </c>
      <c r="P43" s="628"/>
      <c r="Q43" s="629">
        <v>3403.1666666666665</v>
      </c>
      <c r="R43" s="629">
        <v>3403.1666666666665</v>
      </c>
      <c r="S43" s="630"/>
      <c r="V43" s="908"/>
      <c r="W43" s="720" t="s">
        <v>119</v>
      </c>
      <c r="X43" s="721">
        <v>3</v>
      </c>
      <c r="Y43" s="665"/>
      <c r="Z43" s="665"/>
      <c r="AA43" s="664">
        <v>3765.1516666666666</v>
      </c>
      <c r="AB43" s="666"/>
      <c r="AE43" s="885"/>
      <c r="AF43" s="644" t="s">
        <v>118</v>
      </c>
      <c r="AG43" s="645">
        <v>3</v>
      </c>
      <c r="AH43" s="646"/>
      <c r="AI43" s="647">
        <v>3331.3725493333332</v>
      </c>
      <c r="AJ43" s="647">
        <v>3331.3725493333332</v>
      </c>
      <c r="AK43" s="648"/>
    </row>
    <row r="44" spans="3:37">
      <c r="C44" s="2">
        <v>1</v>
      </c>
      <c r="D44">
        <v>3</v>
      </c>
      <c r="E44">
        <v>3</v>
      </c>
      <c r="F44">
        <v>2</v>
      </c>
      <c r="G44">
        <v>9</v>
      </c>
      <c r="H44">
        <v>4375</v>
      </c>
      <c r="J44" s="2"/>
      <c r="M44" s="911"/>
      <c r="N44" s="626" t="s">
        <v>118</v>
      </c>
      <c r="O44" s="627">
        <v>3</v>
      </c>
      <c r="P44" s="628"/>
      <c r="Q44" s="628"/>
      <c r="R44" s="629">
        <v>3488.6</v>
      </c>
      <c r="S44" s="630"/>
      <c r="V44" s="908"/>
      <c r="W44" s="720" t="s">
        <v>118</v>
      </c>
      <c r="X44" s="721">
        <v>3</v>
      </c>
      <c r="Y44" s="665"/>
      <c r="Z44" s="665"/>
      <c r="AA44" s="664">
        <v>3766.666666666667</v>
      </c>
      <c r="AB44" s="666"/>
      <c r="AE44" s="885"/>
      <c r="AF44" s="644" t="s">
        <v>119</v>
      </c>
      <c r="AG44" s="645">
        <v>3</v>
      </c>
      <c r="AH44" s="646"/>
      <c r="AI44" s="646"/>
      <c r="AJ44" s="647">
        <v>3364.7058826666666</v>
      </c>
      <c r="AK44" s="648"/>
    </row>
    <row r="45" spans="3:37">
      <c r="C45" s="2">
        <v>1</v>
      </c>
      <c r="D45">
        <v>3</v>
      </c>
      <c r="E45">
        <v>3</v>
      </c>
      <c r="F45">
        <v>3</v>
      </c>
      <c r="G45">
        <v>9</v>
      </c>
      <c r="H45">
        <v>3683</v>
      </c>
      <c r="J45" s="2"/>
      <c r="M45" s="911"/>
      <c r="N45" s="626" t="s">
        <v>122</v>
      </c>
      <c r="O45" s="627">
        <v>3</v>
      </c>
      <c r="P45" s="628"/>
      <c r="Q45" s="628"/>
      <c r="R45" s="628"/>
      <c r="S45" s="631">
        <v>4048.6666666666665</v>
      </c>
      <c r="V45" s="908"/>
      <c r="W45" s="720" t="s">
        <v>122</v>
      </c>
      <c r="X45" s="721">
        <v>3</v>
      </c>
      <c r="Y45" s="665"/>
      <c r="Z45" s="665"/>
      <c r="AA45" s="665"/>
      <c r="AB45" s="667">
        <v>4345.4543333333331</v>
      </c>
      <c r="AE45" s="885"/>
      <c r="AF45" s="644" t="s">
        <v>122</v>
      </c>
      <c r="AG45" s="645">
        <v>3</v>
      </c>
      <c r="AH45" s="646"/>
      <c r="AI45" s="646"/>
      <c r="AJ45" s="646"/>
      <c r="AK45" s="649">
        <v>3633.6666666666702</v>
      </c>
    </row>
    <row r="46" spans="3:37">
      <c r="C46" s="2">
        <v>2</v>
      </c>
      <c r="D46" s="2">
        <v>1</v>
      </c>
      <c r="E46" s="2">
        <v>1</v>
      </c>
      <c r="F46" s="2">
        <v>1</v>
      </c>
      <c r="G46" s="2">
        <v>1</v>
      </c>
      <c r="H46">
        <v>2481.8180000000002</v>
      </c>
      <c r="M46" s="911"/>
      <c r="N46" s="626" t="s">
        <v>121</v>
      </c>
      <c r="O46" s="627">
        <v>3</v>
      </c>
      <c r="P46" s="628"/>
      <c r="Q46" s="628"/>
      <c r="R46" s="628"/>
      <c r="S46" s="631">
        <v>4291.1000000000004</v>
      </c>
      <c r="V46" s="908"/>
      <c r="W46" s="720" t="s">
        <v>121</v>
      </c>
      <c r="X46" s="721">
        <v>3</v>
      </c>
      <c r="Y46" s="665"/>
      <c r="Z46" s="665"/>
      <c r="AA46" s="665"/>
      <c r="AB46" s="667">
        <v>4630.3030000000008</v>
      </c>
      <c r="AE46" s="885"/>
      <c r="AF46" s="644" t="s">
        <v>121</v>
      </c>
      <c r="AG46" s="645">
        <v>3</v>
      </c>
      <c r="AH46" s="646"/>
      <c r="AI46" s="646"/>
      <c r="AJ46" s="646"/>
      <c r="AK46" s="649">
        <v>3788.2352940000001</v>
      </c>
    </row>
    <row r="47" spans="3:37" ht="15.75" thickBot="1">
      <c r="C47" s="2">
        <v>2</v>
      </c>
      <c r="D47" s="2">
        <v>1</v>
      </c>
      <c r="E47" s="2">
        <v>1</v>
      </c>
      <c r="F47" s="2">
        <v>2</v>
      </c>
      <c r="G47" s="2">
        <v>1</v>
      </c>
      <c r="H47">
        <v>3572.7269999999999</v>
      </c>
      <c r="M47" s="912"/>
      <c r="N47" s="632" t="s">
        <v>83</v>
      </c>
      <c r="O47" s="633"/>
      <c r="P47" s="634">
        <v>1</v>
      </c>
      <c r="Q47" s="635">
        <v>7.1308562160612654E-2</v>
      </c>
      <c r="R47" s="635">
        <v>5.8043909004601102E-2</v>
      </c>
      <c r="S47" s="636">
        <v>0.10622376757723884</v>
      </c>
      <c r="V47" s="909"/>
      <c r="W47" s="722" t="s">
        <v>83</v>
      </c>
      <c r="X47" s="723"/>
      <c r="Y47" s="670">
        <v>0.10091774738521209</v>
      </c>
      <c r="Z47" s="670">
        <v>0.2644108534507249</v>
      </c>
      <c r="AA47" s="670">
        <v>5.4048389773978966E-2</v>
      </c>
      <c r="AB47" s="671">
        <v>0.13075709503840161</v>
      </c>
      <c r="AE47" s="886"/>
      <c r="AF47" s="650" t="s">
        <v>83</v>
      </c>
      <c r="AG47" s="651"/>
      <c r="AH47" s="652">
        <v>1</v>
      </c>
      <c r="AI47" s="653">
        <v>6.0099617202924338E-2</v>
      </c>
      <c r="AJ47" s="653">
        <v>0.12719026572234671</v>
      </c>
      <c r="AK47" s="654">
        <v>0.87872675615553653</v>
      </c>
    </row>
    <row r="48" spans="3:37" ht="15.75" thickTop="1">
      <c r="C48" s="2">
        <v>2</v>
      </c>
      <c r="D48" s="2">
        <v>1</v>
      </c>
      <c r="E48" s="2">
        <v>1</v>
      </c>
      <c r="F48" s="2">
        <v>3</v>
      </c>
      <c r="G48" s="2">
        <v>1</v>
      </c>
      <c r="H48">
        <v>3036.364</v>
      </c>
    </row>
    <row r="49" spans="3:35">
      <c r="C49" s="2">
        <v>2</v>
      </c>
      <c r="D49" s="2">
        <v>2</v>
      </c>
      <c r="E49" s="2">
        <v>1</v>
      </c>
      <c r="F49" s="2">
        <v>1</v>
      </c>
      <c r="G49" s="2">
        <v>2</v>
      </c>
      <c r="H49">
        <v>3572.7269999999999</v>
      </c>
    </row>
    <row r="50" spans="3:35" ht="15" customHeight="1">
      <c r="C50" s="2">
        <v>2</v>
      </c>
      <c r="D50" s="2">
        <v>2</v>
      </c>
      <c r="E50" s="2">
        <v>1</v>
      </c>
      <c r="F50" s="2">
        <v>2</v>
      </c>
      <c r="G50" s="2">
        <v>2</v>
      </c>
      <c r="H50">
        <v>3509.0909999999999</v>
      </c>
      <c r="V50" s="890" t="s">
        <v>116</v>
      </c>
      <c r="W50" s="890"/>
      <c r="X50" s="890"/>
      <c r="Y50" s="890"/>
      <c r="Z50" s="890"/>
      <c r="AE50" s="870" t="s">
        <v>116</v>
      </c>
      <c r="AF50" s="870"/>
      <c r="AG50" s="870"/>
      <c r="AH50" s="870"/>
      <c r="AI50" s="870"/>
    </row>
    <row r="51" spans="3:35" ht="15.75" thickBot="1">
      <c r="C51" s="2">
        <v>2</v>
      </c>
      <c r="D51" s="2">
        <v>2</v>
      </c>
      <c r="E51" s="2">
        <v>1</v>
      </c>
      <c r="F51" s="2">
        <v>3</v>
      </c>
      <c r="G51" s="2">
        <v>2</v>
      </c>
      <c r="H51">
        <v>3509.0909999999999</v>
      </c>
      <c r="M51" s="338" t="s">
        <v>76</v>
      </c>
      <c r="N51" s="725" t="s">
        <v>282</v>
      </c>
      <c r="O51" s="337"/>
      <c r="P51" s="337"/>
      <c r="Q51" s="337"/>
      <c r="V51" s="403" t="s">
        <v>76</v>
      </c>
      <c r="W51" s="724" t="s">
        <v>229</v>
      </c>
      <c r="X51" s="402"/>
      <c r="Y51" s="402"/>
      <c r="Z51" s="402"/>
      <c r="AE51" s="285" t="s">
        <v>76</v>
      </c>
      <c r="AF51" s="285" t="s">
        <v>222</v>
      </c>
      <c r="AG51" s="284"/>
      <c r="AH51" s="284"/>
      <c r="AI51" s="284"/>
    </row>
    <row r="52" spans="3:35" ht="15.75" customHeight="1" thickTop="1">
      <c r="C52" s="2">
        <v>2</v>
      </c>
      <c r="D52" s="2">
        <v>3</v>
      </c>
      <c r="E52" s="2">
        <v>1</v>
      </c>
      <c r="F52" s="2">
        <v>1</v>
      </c>
      <c r="G52" s="2">
        <v>3</v>
      </c>
      <c r="H52">
        <v>3263.636</v>
      </c>
      <c r="M52" s="913" t="s">
        <v>67</v>
      </c>
      <c r="N52" s="915" t="s">
        <v>93</v>
      </c>
      <c r="O52" s="917" t="s">
        <v>94</v>
      </c>
      <c r="P52" s="917" t="s">
        <v>95</v>
      </c>
      <c r="Q52" s="919"/>
      <c r="V52" s="891" t="s">
        <v>67</v>
      </c>
      <c r="W52" s="893" t="s">
        <v>93</v>
      </c>
      <c r="X52" s="895" t="s">
        <v>94</v>
      </c>
      <c r="Y52" s="895" t="s">
        <v>95</v>
      </c>
      <c r="Z52" s="897"/>
      <c r="AE52" s="871" t="s">
        <v>67</v>
      </c>
      <c r="AF52" s="873" t="s">
        <v>93</v>
      </c>
      <c r="AG52" s="875" t="s">
        <v>94</v>
      </c>
      <c r="AH52" s="875" t="s">
        <v>95</v>
      </c>
      <c r="AI52" s="877"/>
    </row>
    <row r="53" spans="3:35" ht="25.5" thickBot="1">
      <c r="C53" s="2">
        <v>2</v>
      </c>
      <c r="D53" s="2">
        <v>3</v>
      </c>
      <c r="E53" s="2">
        <v>1</v>
      </c>
      <c r="F53" s="2">
        <v>2</v>
      </c>
      <c r="G53" s="2">
        <v>3</v>
      </c>
      <c r="H53">
        <v>3290.9090000000001</v>
      </c>
      <c r="M53" s="914"/>
      <c r="N53" s="916"/>
      <c r="O53" s="918"/>
      <c r="P53" s="675" t="s">
        <v>96</v>
      </c>
      <c r="Q53" s="361" t="s">
        <v>97</v>
      </c>
      <c r="V53" s="892"/>
      <c r="W53" s="894"/>
      <c r="X53" s="896"/>
      <c r="Y53" s="676" t="s">
        <v>96</v>
      </c>
      <c r="Z53" s="425" t="s">
        <v>97</v>
      </c>
      <c r="AE53" s="872"/>
      <c r="AF53" s="874"/>
      <c r="AG53" s="876"/>
      <c r="AH53" s="677" t="s">
        <v>96</v>
      </c>
      <c r="AI53" s="307" t="s">
        <v>97</v>
      </c>
    </row>
    <row r="54" spans="3:35" ht="15.75" thickTop="1">
      <c r="C54" s="2">
        <v>2</v>
      </c>
      <c r="D54" s="2">
        <v>3</v>
      </c>
      <c r="E54" s="2">
        <v>1</v>
      </c>
      <c r="F54" s="2">
        <v>3</v>
      </c>
      <c r="G54" s="2">
        <v>3</v>
      </c>
      <c r="H54">
        <v>3381.8180000000002</v>
      </c>
      <c r="M54" s="386" t="s">
        <v>104</v>
      </c>
      <c r="N54" s="362">
        <v>2775.4999999999995</v>
      </c>
      <c r="O54" s="346">
        <v>77.196640047141301</v>
      </c>
      <c r="P54" s="346">
        <v>2611.8504336819915</v>
      </c>
      <c r="Q54" s="363">
        <v>2939.1495663180076</v>
      </c>
      <c r="V54" s="426" t="s">
        <v>104</v>
      </c>
      <c r="W54" s="427">
        <v>3030.3030000000012</v>
      </c>
      <c r="X54" s="411">
        <v>76.557071720371695</v>
      </c>
      <c r="Y54" s="411">
        <v>2868.0092579671259</v>
      </c>
      <c r="Z54" s="428">
        <v>3192.5967420328766</v>
      </c>
      <c r="AE54" s="331" t="s">
        <v>104</v>
      </c>
      <c r="AF54" s="308">
        <v>2454.9019606666666</v>
      </c>
      <c r="AG54" s="292">
        <v>57.888105122701702</v>
      </c>
      <c r="AH54" s="292">
        <v>2332.1846598551761</v>
      </c>
      <c r="AI54" s="309">
        <v>2577.6192614781571</v>
      </c>
    </row>
    <row r="55" spans="3:35">
      <c r="C55" s="2">
        <v>2</v>
      </c>
      <c r="D55" s="2">
        <v>1</v>
      </c>
      <c r="E55" s="2">
        <v>2</v>
      </c>
      <c r="F55" s="2">
        <v>1</v>
      </c>
      <c r="G55" s="2">
        <v>4</v>
      </c>
      <c r="H55">
        <v>3418.1819999999998</v>
      </c>
      <c r="M55" s="387" t="s">
        <v>105</v>
      </c>
      <c r="N55" s="349">
        <v>3294.7</v>
      </c>
      <c r="O55" s="351">
        <v>77.196640047141301</v>
      </c>
      <c r="P55" s="351">
        <v>3131.0504336819918</v>
      </c>
      <c r="Q55" s="364">
        <v>3458.3495663180079</v>
      </c>
      <c r="V55" s="429" t="s">
        <v>105</v>
      </c>
      <c r="W55" s="414">
        <v>3530.3030000000012</v>
      </c>
      <c r="X55" s="416">
        <v>76.557071720371724</v>
      </c>
      <c r="Y55" s="416">
        <v>3368.0092579671259</v>
      </c>
      <c r="Z55" s="430">
        <v>3692.5967420328766</v>
      </c>
      <c r="AE55" s="332" t="s">
        <v>105</v>
      </c>
      <c r="AF55" s="295">
        <v>3147.0588233333337</v>
      </c>
      <c r="AG55" s="297">
        <v>57.888105122701702</v>
      </c>
      <c r="AH55" s="297">
        <v>3024.3415225218432</v>
      </c>
      <c r="AI55" s="310">
        <v>3269.7761241448243</v>
      </c>
    </row>
    <row r="56" spans="3:35">
      <c r="C56" s="2">
        <v>2</v>
      </c>
      <c r="D56" s="2">
        <v>1</v>
      </c>
      <c r="E56" s="2">
        <v>2</v>
      </c>
      <c r="F56" s="2">
        <v>2</v>
      </c>
      <c r="G56" s="2">
        <v>4</v>
      </c>
      <c r="H56">
        <v>3372.7269999999999</v>
      </c>
      <c r="M56" s="387" t="s">
        <v>110</v>
      </c>
      <c r="N56" s="349">
        <v>3170.4</v>
      </c>
      <c r="O56" s="351">
        <v>77.196640047141315</v>
      </c>
      <c r="P56" s="351">
        <v>3006.750433681992</v>
      </c>
      <c r="Q56" s="364">
        <v>3334.0495663180081</v>
      </c>
      <c r="V56" s="429" t="s">
        <v>110</v>
      </c>
      <c r="W56" s="414">
        <v>3312.1210000000015</v>
      </c>
      <c r="X56" s="416">
        <v>76.557071720371738</v>
      </c>
      <c r="Y56" s="416">
        <v>3149.8272579671261</v>
      </c>
      <c r="Z56" s="430">
        <v>3474.4147420328768</v>
      </c>
      <c r="AE56" s="332" t="s">
        <v>110</v>
      </c>
      <c r="AF56" s="295">
        <v>3117.6470586666669</v>
      </c>
      <c r="AG56" s="297">
        <v>57.88810512270171</v>
      </c>
      <c r="AH56" s="297">
        <v>2994.9297578551764</v>
      </c>
      <c r="AI56" s="310">
        <v>3240.3643594781574</v>
      </c>
    </row>
    <row r="57" spans="3:35">
      <c r="C57" s="2">
        <v>2</v>
      </c>
      <c r="D57" s="2">
        <v>1</v>
      </c>
      <c r="E57" s="2">
        <v>2</v>
      </c>
      <c r="F57" s="2">
        <v>3</v>
      </c>
      <c r="G57" s="2">
        <v>4</v>
      </c>
      <c r="H57">
        <v>3281.8180000000002</v>
      </c>
      <c r="M57" s="387" t="s">
        <v>117</v>
      </c>
      <c r="N57" s="349">
        <v>3101.833333333333</v>
      </c>
      <c r="O57" s="351">
        <v>77.196640047141301</v>
      </c>
      <c r="P57" s="351">
        <v>2938.183767015325</v>
      </c>
      <c r="Q57" s="364">
        <v>3265.4828996513411</v>
      </c>
      <c r="V57" s="429" t="s">
        <v>117</v>
      </c>
      <c r="W57" s="414">
        <v>3357.5756666666675</v>
      </c>
      <c r="X57" s="416">
        <v>76.557071720371724</v>
      </c>
      <c r="Y57" s="416">
        <v>3195.2819246337922</v>
      </c>
      <c r="Z57" s="430">
        <v>3519.8694086995429</v>
      </c>
      <c r="AE57" s="332" t="s">
        <v>117</v>
      </c>
      <c r="AF57" s="295">
        <v>3021.5686273333336</v>
      </c>
      <c r="AG57" s="297">
        <v>57.888105122701702</v>
      </c>
      <c r="AH57" s="297">
        <v>2898.851326521843</v>
      </c>
      <c r="AI57" s="310">
        <v>3144.2859281448241</v>
      </c>
    </row>
    <row r="58" spans="3:35">
      <c r="C58" s="2">
        <v>2</v>
      </c>
      <c r="D58" s="2">
        <v>2</v>
      </c>
      <c r="E58" s="2">
        <v>2</v>
      </c>
      <c r="F58" s="2">
        <v>1</v>
      </c>
      <c r="G58" s="2">
        <v>5</v>
      </c>
      <c r="H58">
        <v>3681.8180000000002</v>
      </c>
      <c r="M58" s="387" t="s">
        <v>118</v>
      </c>
      <c r="N58" s="349">
        <v>3488.5999999999995</v>
      </c>
      <c r="O58" s="351">
        <v>77.196640047141301</v>
      </c>
      <c r="P58" s="351">
        <v>3324.9504336819914</v>
      </c>
      <c r="Q58" s="364">
        <v>3652.2495663180075</v>
      </c>
      <c r="V58" s="429" t="s">
        <v>118</v>
      </c>
      <c r="W58" s="414">
        <v>3766.6666666666679</v>
      </c>
      <c r="X58" s="416">
        <v>76.557071720371724</v>
      </c>
      <c r="Y58" s="416">
        <v>3604.3729246337925</v>
      </c>
      <c r="Z58" s="430">
        <v>3928.9604086995432</v>
      </c>
      <c r="AE58" s="332" t="s">
        <v>118</v>
      </c>
      <c r="AF58" s="295">
        <v>3331.3725493333336</v>
      </c>
      <c r="AG58" s="297">
        <v>57.888105122701702</v>
      </c>
      <c r="AH58" s="297">
        <v>3208.6552485218431</v>
      </c>
      <c r="AI58" s="310">
        <v>3454.0898501448241</v>
      </c>
    </row>
    <row r="59" spans="3:35">
      <c r="C59" s="2">
        <v>2</v>
      </c>
      <c r="D59" s="2">
        <v>2</v>
      </c>
      <c r="E59" s="2">
        <v>2</v>
      </c>
      <c r="F59" s="2">
        <v>2</v>
      </c>
      <c r="G59" s="2">
        <v>5</v>
      </c>
      <c r="H59">
        <v>3781.8180000000002</v>
      </c>
      <c r="M59" s="387" t="s">
        <v>119</v>
      </c>
      <c r="N59" s="349">
        <v>3403.1666666666665</v>
      </c>
      <c r="O59" s="351">
        <v>77.196640047141301</v>
      </c>
      <c r="P59" s="351">
        <v>3239.5171003486585</v>
      </c>
      <c r="Q59" s="364">
        <v>3566.8162329846746</v>
      </c>
      <c r="V59" s="429" t="s">
        <v>119</v>
      </c>
      <c r="W59" s="414">
        <v>3765.151666666668</v>
      </c>
      <c r="X59" s="416">
        <v>76.557071720371724</v>
      </c>
      <c r="Y59" s="416">
        <v>3602.8579246337927</v>
      </c>
      <c r="Z59" s="430">
        <v>3927.4454086995433</v>
      </c>
      <c r="AE59" s="332" t="s">
        <v>119</v>
      </c>
      <c r="AF59" s="295">
        <v>3364.7058826666671</v>
      </c>
      <c r="AG59" s="297">
        <v>57.888105122701702</v>
      </c>
      <c r="AH59" s="297">
        <v>3241.9885818551766</v>
      </c>
      <c r="AI59" s="310">
        <v>3487.4231834781576</v>
      </c>
    </row>
    <row r="60" spans="3:35">
      <c r="C60" s="2">
        <v>2</v>
      </c>
      <c r="D60" s="2">
        <v>2</v>
      </c>
      <c r="E60" s="2">
        <v>2</v>
      </c>
      <c r="F60" s="2">
        <v>3</v>
      </c>
      <c r="G60" s="2">
        <v>5</v>
      </c>
      <c r="H60">
        <v>3836.364</v>
      </c>
      <c r="M60" s="387" t="s">
        <v>120</v>
      </c>
      <c r="N60" s="349">
        <v>3399.333333333333</v>
      </c>
      <c r="O60" s="351">
        <v>77.196640047141301</v>
      </c>
      <c r="P60" s="351">
        <v>3235.683767015325</v>
      </c>
      <c r="Q60" s="364">
        <v>3562.9828996513411</v>
      </c>
      <c r="V60" s="429" t="s">
        <v>120</v>
      </c>
      <c r="W60" s="414">
        <v>3738.5376666666684</v>
      </c>
      <c r="X60" s="416">
        <v>76.557071720371724</v>
      </c>
      <c r="Y60" s="416">
        <v>3576.2439246337931</v>
      </c>
      <c r="Z60" s="430">
        <v>3900.8314086995438</v>
      </c>
      <c r="AE60" s="332" t="s">
        <v>120</v>
      </c>
      <c r="AF60" s="295">
        <v>3266.666666666667</v>
      </c>
      <c r="AG60" s="297">
        <v>57.888105122701702</v>
      </c>
      <c r="AH60" s="297">
        <v>3143.9493658551764</v>
      </c>
      <c r="AI60" s="310">
        <v>3389.3839674781575</v>
      </c>
    </row>
    <row r="61" spans="3:35">
      <c r="C61" s="2">
        <v>2</v>
      </c>
      <c r="D61" s="2">
        <v>3</v>
      </c>
      <c r="E61" s="2">
        <v>2</v>
      </c>
      <c r="F61" s="2">
        <v>1</v>
      </c>
      <c r="G61" s="2">
        <v>6</v>
      </c>
      <c r="H61">
        <v>3755.4549999999999</v>
      </c>
      <c r="M61" s="387" t="s">
        <v>121</v>
      </c>
      <c r="N61" s="349">
        <v>4291.0999999999995</v>
      </c>
      <c r="O61" s="351">
        <v>77.196640047141301</v>
      </c>
      <c r="P61" s="351">
        <v>4127.4504336819919</v>
      </c>
      <c r="Q61" s="364">
        <v>4454.7495663180071</v>
      </c>
      <c r="V61" s="429" t="s">
        <v>121</v>
      </c>
      <c r="W61" s="414">
        <v>4630.3030000000017</v>
      </c>
      <c r="X61" s="416">
        <v>76.557071720371724</v>
      </c>
      <c r="Y61" s="416">
        <v>4468.0092579671264</v>
      </c>
      <c r="Z61" s="430">
        <v>4792.596742032877</v>
      </c>
      <c r="AE61" s="332" t="s">
        <v>121</v>
      </c>
      <c r="AF61" s="295">
        <v>3788.2352940000005</v>
      </c>
      <c r="AG61" s="297">
        <v>57.888105122701702</v>
      </c>
      <c r="AH61" s="297">
        <v>3665.51799318851</v>
      </c>
      <c r="AI61" s="310">
        <v>3910.9525948114911</v>
      </c>
    </row>
    <row r="62" spans="3:35" ht="15.75" thickBot="1">
      <c r="C62" s="2">
        <v>2</v>
      </c>
      <c r="D62" s="2">
        <v>3</v>
      </c>
      <c r="E62" s="2">
        <v>2</v>
      </c>
      <c r="F62" s="2">
        <v>2</v>
      </c>
      <c r="G62" s="2">
        <v>6</v>
      </c>
      <c r="H62">
        <v>3790</v>
      </c>
      <c r="M62" s="388" t="s">
        <v>122</v>
      </c>
      <c r="N62" s="356">
        <v>4082.0000000000027</v>
      </c>
      <c r="O62" s="365">
        <v>77.196640047141258</v>
      </c>
      <c r="P62" s="365">
        <v>3918.3504336819947</v>
      </c>
      <c r="Q62" s="366">
        <v>4245.6495663180103</v>
      </c>
      <c r="V62" s="431" t="s">
        <v>122</v>
      </c>
      <c r="W62" s="404">
        <v>4345.4543333333286</v>
      </c>
      <c r="X62" s="432">
        <v>76.557071720371681</v>
      </c>
      <c r="Y62" s="432">
        <v>4183.1605913004532</v>
      </c>
      <c r="Z62" s="433">
        <v>4507.7480753662039</v>
      </c>
      <c r="AE62" s="333" t="s">
        <v>122</v>
      </c>
      <c r="AF62" s="302">
        <v>3633.3333333333326</v>
      </c>
      <c r="AG62" s="311">
        <v>57.888105122701674</v>
      </c>
      <c r="AH62" s="311">
        <v>3510.616032521842</v>
      </c>
      <c r="AI62" s="312">
        <v>3756.0506341448231</v>
      </c>
    </row>
    <row r="63" spans="3:35" ht="15.75" thickTop="1">
      <c r="C63" s="2">
        <v>2</v>
      </c>
      <c r="D63" s="2">
        <v>3</v>
      </c>
      <c r="E63" s="2">
        <v>2</v>
      </c>
      <c r="F63" s="2">
        <v>3</v>
      </c>
      <c r="G63" s="2">
        <v>6</v>
      </c>
      <c r="H63">
        <v>3750</v>
      </c>
    </row>
    <row r="64" spans="3:35">
      <c r="C64" s="2">
        <v>2</v>
      </c>
      <c r="D64" s="2">
        <v>1</v>
      </c>
      <c r="E64" s="2">
        <v>3</v>
      </c>
      <c r="F64" s="2">
        <v>1</v>
      </c>
      <c r="G64" s="2">
        <v>7</v>
      </c>
      <c r="H64">
        <v>3760.636</v>
      </c>
    </row>
    <row r="65" spans="3:28">
      <c r="C65" s="2">
        <v>2</v>
      </c>
      <c r="D65" s="2">
        <v>1</v>
      </c>
      <c r="E65" s="2">
        <v>3</v>
      </c>
      <c r="F65" s="2">
        <v>2</v>
      </c>
      <c r="G65" s="2">
        <v>7</v>
      </c>
      <c r="H65">
        <v>3761.5450000000001</v>
      </c>
    </row>
    <row r="66" spans="3:28">
      <c r="C66" s="2">
        <v>2</v>
      </c>
      <c r="D66" s="2">
        <v>1</v>
      </c>
      <c r="E66" s="2">
        <v>3</v>
      </c>
      <c r="F66" s="2">
        <v>3</v>
      </c>
      <c r="G66" s="2">
        <v>7</v>
      </c>
      <c r="H66">
        <v>3693.4319999999998</v>
      </c>
    </row>
    <row r="67" spans="3:28">
      <c r="C67" s="2">
        <v>2</v>
      </c>
      <c r="D67" s="2">
        <v>2</v>
      </c>
      <c r="E67" s="2">
        <v>3</v>
      </c>
      <c r="F67" s="2">
        <v>1</v>
      </c>
      <c r="G67" s="2">
        <v>8</v>
      </c>
      <c r="H67">
        <v>4681.8180000000002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3:28">
      <c r="C68" s="2">
        <v>2</v>
      </c>
      <c r="D68" s="2">
        <v>2</v>
      </c>
      <c r="E68" s="2">
        <v>3</v>
      </c>
      <c r="F68" s="2">
        <v>2</v>
      </c>
      <c r="G68" s="2">
        <v>8</v>
      </c>
      <c r="H68">
        <v>4663.6360000000004</v>
      </c>
      <c r="L68" s="2"/>
      <c r="M68" s="2" t="s">
        <v>67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3:28">
      <c r="C69" s="2">
        <v>2</v>
      </c>
      <c r="D69" s="2">
        <v>2</v>
      </c>
      <c r="E69" s="2">
        <v>3</v>
      </c>
      <c r="F69" s="2">
        <v>3</v>
      </c>
      <c r="G69" s="2">
        <v>8</v>
      </c>
      <c r="H69">
        <v>4545.4549999999999</v>
      </c>
      <c r="L69" s="2"/>
      <c r="M69" s="2" t="s">
        <v>302</v>
      </c>
      <c r="N69" s="2"/>
      <c r="O69" s="2" t="s">
        <v>247</v>
      </c>
      <c r="P69" s="2"/>
      <c r="Q69" s="730" t="s">
        <v>348</v>
      </c>
      <c r="R69" s="730"/>
      <c r="S69" s="730"/>
      <c r="T69" s="730"/>
      <c r="U69" s="2"/>
      <c r="V69" s="2"/>
      <c r="W69" s="2"/>
      <c r="X69" s="2"/>
      <c r="Y69" s="2"/>
      <c r="Z69" s="2"/>
      <c r="AA69" s="2"/>
      <c r="AB69" s="2"/>
    </row>
    <row r="70" spans="3:28">
      <c r="C70" s="2">
        <v>2</v>
      </c>
      <c r="D70" s="2">
        <v>3</v>
      </c>
      <c r="E70" s="2">
        <v>3</v>
      </c>
      <c r="F70" s="2">
        <v>1</v>
      </c>
      <c r="G70" s="2">
        <v>9</v>
      </c>
      <c r="H70">
        <v>4670.9089999999997</v>
      </c>
      <c r="L70" s="2"/>
      <c r="M70" s="2"/>
      <c r="N70" s="2"/>
      <c r="O70" s="2"/>
      <c r="P70" s="2"/>
      <c r="Q70" s="730">
        <v>2014</v>
      </c>
      <c r="R70" s="730"/>
      <c r="S70" s="730"/>
      <c r="T70" s="730">
        <v>2015</v>
      </c>
      <c r="U70" s="2">
        <v>2016</v>
      </c>
      <c r="V70" s="2"/>
      <c r="W70" s="2"/>
      <c r="X70" s="2"/>
      <c r="Y70" s="2"/>
      <c r="Z70" s="2"/>
      <c r="AA70" s="2"/>
      <c r="AB70" s="2"/>
    </row>
    <row r="71" spans="3:28">
      <c r="C71" s="2">
        <v>2</v>
      </c>
      <c r="D71" s="2">
        <v>3</v>
      </c>
      <c r="E71" s="2">
        <v>3</v>
      </c>
      <c r="F71" s="2">
        <v>2</v>
      </c>
      <c r="G71" s="2">
        <v>9</v>
      </c>
      <c r="H71">
        <v>4181.8180000000002</v>
      </c>
      <c r="L71" s="2"/>
      <c r="M71" s="2" t="s">
        <v>249</v>
      </c>
      <c r="N71" s="2" t="s">
        <v>347</v>
      </c>
      <c r="O71" s="2"/>
      <c r="P71" s="2" t="s">
        <v>373</v>
      </c>
      <c r="Q71" s="2"/>
      <c r="R71" s="2" t="s">
        <v>372</v>
      </c>
      <c r="S71" s="2"/>
      <c r="T71" s="2"/>
      <c r="U71" s="2" t="s">
        <v>371</v>
      </c>
      <c r="V71" s="2"/>
      <c r="W71" s="2"/>
      <c r="X71" s="2"/>
      <c r="Y71" s="2"/>
      <c r="Z71" s="2"/>
      <c r="AA71" s="2"/>
      <c r="AB71" s="2"/>
    </row>
    <row r="72" spans="3:28">
      <c r="C72" s="2">
        <v>2</v>
      </c>
      <c r="D72" s="2">
        <v>3</v>
      </c>
      <c r="E72" s="2">
        <v>3</v>
      </c>
      <c r="F72" s="2">
        <v>3</v>
      </c>
      <c r="G72" s="2">
        <v>9</v>
      </c>
      <c r="H72">
        <v>4183.6360000000004</v>
      </c>
      <c r="L72" s="2"/>
      <c r="M72" s="2"/>
      <c r="N72" s="2" t="s">
        <v>345</v>
      </c>
      <c r="O72" s="2"/>
      <c r="P72" s="2" t="s">
        <v>370</v>
      </c>
      <c r="Q72" s="218"/>
      <c r="R72" s="218" t="s">
        <v>369</v>
      </c>
      <c r="S72" s="218"/>
      <c r="T72" s="218"/>
      <c r="U72" s="2" t="s">
        <v>368</v>
      </c>
      <c r="V72" s="2"/>
      <c r="W72" s="2"/>
      <c r="X72" s="2"/>
      <c r="Y72" s="2"/>
      <c r="Z72" s="2"/>
      <c r="AA72" s="2"/>
      <c r="AB72" s="2"/>
    </row>
    <row r="73" spans="3:28">
      <c r="C73" s="2">
        <v>3</v>
      </c>
      <c r="D73" s="2">
        <v>1</v>
      </c>
      <c r="E73" s="2">
        <v>1</v>
      </c>
      <c r="F73" s="2">
        <v>1</v>
      </c>
      <c r="G73" s="2">
        <v>1</v>
      </c>
      <c r="H73">
        <v>2423.5294117647099</v>
      </c>
      <c r="L73" s="2"/>
      <c r="M73" s="2"/>
      <c r="N73" s="2" t="s">
        <v>343</v>
      </c>
      <c r="O73" s="2"/>
      <c r="P73" s="2" t="s">
        <v>367</v>
      </c>
      <c r="Q73" s="218"/>
      <c r="R73" s="218" t="s">
        <v>366</v>
      </c>
      <c r="S73" s="218"/>
      <c r="T73" s="218"/>
      <c r="U73" s="2" t="s">
        <v>365</v>
      </c>
      <c r="V73" s="2"/>
      <c r="W73" s="2"/>
      <c r="X73" s="2"/>
      <c r="Y73" s="2"/>
      <c r="Z73" s="2"/>
      <c r="AA73" s="2"/>
      <c r="AB73" s="2"/>
    </row>
    <row r="74" spans="3:28">
      <c r="C74" s="2">
        <v>3</v>
      </c>
      <c r="D74" s="2">
        <v>1</v>
      </c>
      <c r="E74" s="2">
        <v>1</v>
      </c>
      <c r="F74" s="2">
        <v>2</v>
      </c>
      <c r="G74" s="2">
        <v>1</v>
      </c>
      <c r="H74">
        <v>2458.8235294117599</v>
      </c>
      <c r="L74" s="2"/>
      <c r="M74" s="2"/>
      <c r="N74" s="2"/>
      <c r="O74" s="2"/>
      <c r="P74" s="2"/>
      <c r="Q74" s="215"/>
      <c r="R74" s="215"/>
      <c r="S74" s="215"/>
      <c r="T74" s="215"/>
      <c r="U74" s="2"/>
      <c r="V74" s="2"/>
      <c r="W74" s="2"/>
      <c r="X74" s="2"/>
      <c r="Y74" s="2"/>
      <c r="Z74" s="2"/>
      <c r="AA74" s="2"/>
      <c r="AB74" s="2"/>
    </row>
    <row r="75" spans="3:28">
      <c r="C75" s="2">
        <v>3</v>
      </c>
      <c r="D75" s="2">
        <v>1</v>
      </c>
      <c r="E75" s="2">
        <v>1</v>
      </c>
      <c r="F75" s="2">
        <v>3</v>
      </c>
      <c r="G75" s="2">
        <v>1</v>
      </c>
      <c r="H75">
        <v>2482.3529411764698</v>
      </c>
      <c r="L75" s="2"/>
      <c r="M75" s="2" t="s">
        <v>250</v>
      </c>
      <c r="N75" s="2" t="s">
        <v>347</v>
      </c>
      <c r="O75" s="2"/>
      <c r="P75" s="2" t="s">
        <v>364</v>
      </c>
      <c r="Q75" s="218"/>
      <c r="R75" s="218" t="s">
        <v>363</v>
      </c>
      <c r="S75" s="218"/>
      <c r="T75" s="218"/>
      <c r="U75" s="2" t="s">
        <v>346</v>
      </c>
      <c r="V75" s="2"/>
      <c r="W75" s="2"/>
      <c r="X75" s="2"/>
      <c r="Y75" s="2"/>
      <c r="Z75" s="2"/>
      <c r="AA75" s="2"/>
      <c r="AB75" s="2"/>
    </row>
    <row r="76" spans="3:28">
      <c r="C76" s="2">
        <v>3</v>
      </c>
      <c r="D76" s="2">
        <v>2</v>
      </c>
      <c r="E76" s="2">
        <v>1</v>
      </c>
      <c r="F76" s="2">
        <v>1</v>
      </c>
      <c r="G76" s="2">
        <v>2</v>
      </c>
      <c r="H76">
        <v>3117.6470588235302</v>
      </c>
      <c r="L76" s="2"/>
      <c r="M76" s="2"/>
      <c r="N76" s="2" t="s">
        <v>345</v>
      </c>
      <c r="O76" s="2"/>
      <c r="P76" s="2" t="s">
        <v>362</v>
      </c>
      <c r="Q76" s="218"/>
      <c r="R76" s="218" t="s">
        <v>361</v>
      </c>
      <c r="S76" s="218"/>
      <c r="T76" s="218"/>
      <c r="U76" s="2" t="s">
        <v>344</v>
      </c>
      <c r="V76" s="2"/>
      <c r="W76" s="2"/>
      <c r="X76" s="2"/>
      <c r="Y76" s="2"/>
      <c r="Z76" s="2"/>
      <c r="AA76" s="2"/>
      <c r="AB76" s="2"/>
    </row>
    <row r="77" spans="3:28">
      <c r="C77" s="2">
        <v>3</v>
      </c>
      <c r="D77" s="2">
        <v>2</v>
      </c>
      <c r="E77" s="2">
        <v>1</v>
      </c>
      <c r="F77" s="2">
        <v>2</v>
      </c>
      <c r="G77" s="2">
        <v>2</v>
      </c>
      <c r="H77">
        <v>2970.5882352941198</v>
      </c>
      <c r="L77" s="2"/>
      <c r="M77" s="2"/>
      <c r="N77" s="2" t="s">
        <v>343</v>
      </c>
      <c r="O77" s="2"/>
      <c r="P77" s="2" t="s">
        <v>360</v>
      </c>
      <c r="Q77" s="2"/>
      <c r="R77" s="2" t="s">
        <v>359</v>
      </c>
      <c r="S77" s="2"/>
      <c r="T77" s="2"/>
      <c r="U77" s="2" t="s">
        <v>358</v>
      </c>
      <c r="V77" s="2"/>
      <c r="W77" s="2"/>
      <c r="X77" s="2"/>
      <c r="Y77" s="2"/>
      <c r="Z77" s="2"/>
      <c r="AA77" s="2"/>
      <c r="AB77" s="2"/>
    </row>
    <row r="78" spans="3:28">
      <c r="C78" s="2">
        <v>3</v>
      </c>
      <c r="D78" s="2">
        <v>2</v>
      </c>
      <c r="E78" s="2">
        <v>1</v>
      </c>
      <c r="F78" s="2">
        <v>3</v>
      </c>
      <c r="G78" s="2">
        <v>2</v>
      </c>
      <c r="H78">
        <v>3352.9411764705901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3:28">
      <c r="C79" s="2">
        <v>3</v>
      </c>
      <c r="D79" s="2">
        <v>3</v>
      </c>
      <c r="E79" s="2">
        <v>1</v>
      </c>
      <c r="F79" s="2">
        <v>1</v>
      </c>
      <c r="G79" s="2">
        <v>3</v>
      </c>
      <c r="H79">
        <v>3194.1176470588198</v>
      </c>
      <c r="L79" s="2"/>
      <c r="M79" s="2" t="s">
        <v>296</v>
      </c>
      <c r="N79" s="2" t="s">
        <v>342</v>
      </c>
      <c r="O79" s="2"/>
      <c r="P79" s="2" t="s">
        <v>357</v>
      </c>
      <c r="Q79" s="2"/>
      <c r="R79" s="2" t="s">
        <v>356</v>
      </c>
      <c r="S79" s="2"/>
      <c r="T79" s="2"/>
      <c r="U79" s="2" t="s">
        <v>355</v>
      </c>
      <c r="V79" s="2"/>
      <c r="W79" s="2"/>
      <c r="X79" s="2"/>
      <c r="Y79" s="2"/>
      <c r="Z79" s="2"/>
      <c r="AA79" s="2"/>
      <c r="AB79" s="2"/>
    </row>
    <row r="80" spans="3:28">
      <c r="C80" s="2">
        <v>3</v>
      </c>
      <c r="D80" s="2">
        <v>3</v>
      </c>
      <c r="E80" s="2">
        <v>1</v>
      </c>
      <c r="F80" s="2">
        <v>2</v>
      </c>
      <c r="G80" s="2">
        <v>3</v>
      </c>
      <c r="H80">
        <v>2982.3529411764698</v>
      </c>
      <c r="L80" s="2"/>
      <c r="M80" s="2"/>
      <c r="N80" s="2" t="s">
        <v>341</v>
      </c>
      <c r="O80" s="2"/>
      <c r="P80" s="2" t="s">
        <v>354</v>
      </c>
      <c r="Q80" s="2"/>
      <c r="R80" s="2" t="s">
        <v>353</v>
      </c>
      <c r="S80" s="2"/>
      <c r="T80" s="2"/>
      <c r="U80" s="2" t="s">
        <v>352</v>
      </c>
      <c r="V80" s="2"/>
      <c r="W80" s="2"/>
      <c r="X80" s="2"/>
      <c r="Y80" s="2"/>
      <c r="Z80" s="2"/>
      <c r="AA80" s="2"/>
      <c r="AB80" s="2"/>
    </row>
    <row r="81" spans="3:28">
      <c r="C81" s="2">
        <v>3</v>
      </c>
      <c r="D81" s="2">
        <v>3</v>
      </c>
      <c r="E81" s="2">
        <v>1</v>
      </c>
      <c r="F81" s="2">
        <v>3</v>
      </c>
      <c r="G81" s="2">
        <v>3</v>
      </c>
      <c r="H81">
        <v>3176.4705882352946</v>
      </c>
      <c r="L81" s="2"/>
      <c r="M81" s="2"/>
      <c r="N81" s="2" t="s">
        <v>340</v>
      </c>
      <c r="O81" s="2"/>
      <c r="P81" s="2" t="s">
        <v>351</v>
      </c>
      <c r="Q81" s="2"/>
      <c r="R81" s="2" t="s">
        <v>350</v>
      </c>
      <c r="S81" s="2"/>
      <c r="T81" s="2"/>
      <c r="U81" s="2" t="s">
        <v>349</v>
      </c>
      <c r="V81" s="2"/>
      <c r="W81" s="2"/>
      <c r="X81" s="2"/>
      <c r="Y81" s="2"/>
      <c r="Z81" s="2"/>
      <c r="AA81" s="2"/>
      <c r="AB81" s="2"/>
    </row>
    <row r="82" spans="3:28">
      <c r="C82" s="2">
        <v>3</v>
      </c>
      <c r="D82" s="2">
        <v>1</v>
      </c>
      <c r="E82" s="2">
        <v>2</v>
      </c>
      <c r="F82" s="2">
        <v>1</v>
      </c>
      <c r="G82" s="2">
        <v>4</v>
      </c>
      <c r="H82">
        <v>2970.5882352941176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3:28">
      <c r="C83" s="2">
        <v>3</v>
      </c>
      <c r="D83" s="2">
        <v>1</v>
      </c>
      <c r="E83" s="2">
        <v>2</v>
      </c>
      <c r="F83" s="2">
        <v>2</v>
      </c>
      <c r="G83" s="2">
        <v>4</v>
      </c>
      <c r="H83">
        <v>3029.4117647058829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3:28">
      <c r="C84" s="2">
        <v>3</v>
      </c>
      <c r="D84" s="2">
        <v>1</v>
      </c>
      <c r="E84" s="2">
        <v>2</v>
      </c>
      <c r="F84" s="2">
        <v>3</v>
      </c>
      <c r="G84" s="2">
        <v>4</v>
      </c>
      <c r="H84">
        <v>3064.7058823529401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3:28">
      <c r="C85" s="2">
        <v>3</v>
      </c>
      <c r="D85" s="2">
        <v>2</v>
      </c>
      <c r="E85" s="2">
        <v>2</v>
      </c>
      <c r="F85" s="2">
        <v>1</v>
      </c>
      <c r="G85" s="2">
        <v>5</v>
      </c>
      <c r="H85">
        <v>3241.1764705882401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3:28">
      <c r="C86" s="2">
        <v>3</v>
      </c>
      <c r="D86" s="2">
        <v>2</v>
      </c>
      <c r="E86" s="2">
        <v>2</v>
      </c>
      <c r="F86" s="2">
        <v>2</v>
      </c>
      <c r="G86" s="2">
        <v>5</v>
      </c>
      <c r="H86">
        <v>3317.6470588235002</v>
      </c>
      <c r="L86" s="2"/>
      <c r="M86" s="2" t="s">
        <v>67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3:28">
      <c r="C87" s="2">
        <v>3</v>
      </c>
      <c r="D87" s="2">
        <v>2</v>
      </c>
      <c r="E87" s="2">
        <v>2</v>
      </c>
      <c r="F87" s="2">
        <v>3</v>
      </c>
      <c r="G87" s="2">
        <v>5</v>
      </c>
      <c r="H87">
        <v>3435.2941176470599</v>
      </c>
      <c r="L87" s="2"/>
      <c r="M87" s="2" t="s">
        <v>302</v>
      </c>
      <c r="N87" s="2"/>
      <c r="O87" s="2" t="s">
        <v>247</v>
      </c>
      <c r="P87" s="2"/>
      <c r="Q87" s="2" t="s">
        <v>348</v>
      </c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3:28">
      <c r="C88" s="2">
        <v>3</v>
      </c>
      <c r="D88" s="2">
        <v>3</v>
      </c>
      <c r="E88" s="2">
        <v>2</v>
      </c>
      <c r="F88" s="2">
        <v>1</v>
      </c>
      <c r="G88" s="2">
        <v>6</v>
      </c>
      <c r="H88">
        <v>3429.4117647058802</v>
      </c>
      <c r="L88" s="2"/>
      <c r="M88" s="2"/>
      <c r="N88" s="2"/>
      <c r="O88" s="2"/>
      <c r="P88" s="2"/>
      <c r="Q88" s="2">
        <v>2014</v>
      </c>
      <c r="R88" s="2"/>
      <c r="S88" s="2"/>
      <c r="T88" s="2">
        <v>2015</v>
      </c>
      <c r="U88" s="2">
        <v>2016</v>
      </c>
      <c r="V88" s="2"/>
      <c r="W88" s="2"/>
      <c r="X88" s="2"/>
      <c r="Y88" s="2"/>
      <c r="Z88" s="2"/>
      <c r="AA88" s="2"/>
      <c r="AB88" s="2"/>
    </row>
    <row r="89" spans="3:28">
      <c r="C89" s="2">
        <v>3</v>
      </c>
      <c r="D89" s="2">
        <v>3</v>
      </c>
      <c r="E89" s="2">
        <v>2</v>
      </c>
      <c r="F89" s="2">
        <v>2</v>
      </c>
      <c r="G89" s="2">
        <v>6</v>
      </c>
      <c r="H89">
        <v>3317.6470588235302</v>
      </c>
      <c r="L89" s="2"/>
      <c r="M89" s="2" t="s">
        <v>249</v>
      </c>
      <c r="N89" s="2" t="s">
        <v>347</v>
      </c>
      <c r="O89" s="2"/>
      <c r="P89" s="2">
        <v>2776</v>
      </c>
      <c r="Q89" s="2"/>
      <c r="R89" s="2">
        <v>3030</v>
      </c>
      <c r="S89" s="2"/>
      <c r="T89" s="2">
        <f>(R91-R89)/R89*100</f>
        <v>23.399339933993399</v>
      </c>
      <c r="U89" s="2">
        <v>2455</v>
      </c>
      <c r="V89" s="2"/>
      <c r="W89" s="2">
        <f>(U91-U89)/U89*100</f>
        <v>33.075356415478616</v>
      </c>
      <c r="X89" s="2"/>
      <c r="Y89" s="2"/>
      <c r="Z89" s="2"/>
      <c r="AA89" s="2"/>
      <c r="AB89" s="2"/>
    </row>
    <row r="90" spans="3:28">
      <c r="C90" s="2">
        <v>3</v>
      </c>
      <c r="D90" s="2">
        <v>3</v>
      </c>
      <c r="E90" s="2">
        <v>2</v>
      </c>
      <c r="F90" s="2">
        <v>3</v>
      </c>
      <c r="G90" s="2">
        <v>6</v>
      </c>
      <c r="H90">
        <v>3347.0588235294099</v>
      </c>
      <c r="L90" s="2"/>
      <c r="M90" s="2"/>
      <c r="N90" s="2" t="s">
        <v>345</v>
      </c>
      <c r="O90" s="2"/>
      <c r="P90" s="2">
        <v>3102</v>
      </c>
      <c r="Q90" s="2"/>
      <c r="R90" s="2">
        <v>3358</v>
      </c>
      <c r="S90" s="2"/>
      <c r="T90" s="2"/>
      <c r="U90" s="2">
        <v>3022</v>
      </c>
      <c r="V90" s="2"/>
      <c r="W90" s="2"/>
      <c r="X90" s="2"/>
      <c r="Y90" s="2"/>
      <c r="Z90" s="2"/>
      <c r="AA90" s="2"/>
      <c r="AB90" s="2"/>
    </row>
    <row r="91" spans="3:28">
      <c r="C91" s="2">
        <v>3</v>
      </c>
      <c r="D91" s="2">
        <v>1</v>
      </c>
      <c r="E91" s="2">
        <v>3</v>
      </c>
      <c r="F91" s="2">
        <v>1</v>
      </c>
      <c r="G91" s="2">
        <v>7</v>
      </c>
      <c r="H91">
        <v>3189.4117647058802</v>
      </c>
      <c r="L91" s="2"/>
      <c r="M91" s="2"/>
      <c r="N91" s="2" t="s">
        <v>343</v>
      </c>
      <c r="O91" s="2"/>
      <c r="P91" s="2">
        <v>3399</v>
      </c>
      <c r="Q91" s="2"/>
      <c r="R91" s="2">
        <v>3739</v>
      </c>
      <c r="S91" s="2"/>
      <c r="T91" s="2"/>
      <c r="U91" s="2">
        <v>3267</v>
      </c>
      <c r="V91" s="2"/>
      <c r="W91" s="2"/>
      <c r="X91" s="2"/>
      <c r="Y91" s="2"/>
      <c r="Z91" s="2"/>
      <c r="AA91" s="2"/>
      <c r="AB91" s="2"/>
    </row>
    <row r="92" spans="3:28">
      <c r="C92" s="2">
        <v>3</v>
      </c>
      <c r="D92" s="2">
        <v>1</v>
      </c>
      <c r="E92" s="2">
        <v>3</v>
      </c>
      <c r="F92" s="2">
        <v>2</v>
      </c>
      <c r="G92" s="2">
        <v>7</v>
      </c>
      <c r="H92">
        <v>3261.76470588235</v>
      </c>
      <c r="L92" s="2"/>
      <c r="M92" s="2"/>
      <c r="N92" s="2"/>
      <c r="O92" s="2"/>
      <c r="P92" s="2">
        <f>AVERAGE(P89:P91)</f>
        <v>3092.3333333333335</v>
      </c>
      <c r="Q92" s="2"/>
      <c r="R92" s="2">
        <f>AVERAGE(R89:R91)</f>
        <v>3375.6666666666665</v>
      </c>
      <c r="S92" s="2"/>
      <c r="T92" s="2"/>
      <c r="U92" s="2">
        <f>AVERAGE(U89:U91)</f>
        <v>2914.6666666666665</v>
      </c>
      <c r="V92" s="2"/>
      <c r="W92" s="2"/>
      <c r="X92" s="2"/>
      <c r="Y92" s="2"/>
      <c r="Z92" s="2"/>
      <c r="AA92" s="2"/>
      <c r="AB92" s="2"/>
    </row>
    <row r="93" spans="3:28">
      <c r="C93" s="2">
        <v>3</v>
      </c>
      <c r="D93" s="2">
        <v>1</v>
      </c>
      <c r="E93" s="2">
        <v>3</v>
      </c>
      <c r="F93" s="2">
        <v>3</v>
      </c>
      <c r="G93" s="2">
        <v>7</v>
      </c>
      <c r="H93">
        <v>3348.8235294117599</v>
      </c>
      <c r="L93" s="2"/>
      <c r="M93" s="2" t="s">
        <v>250</v>
      </c>
      <c r="N93" s="2" t="s">
        <v>347</v>
      </c>
      <c r="O93" s="2"/>
      <c r="P93" s="2">
        <v>3295</v>
      </c>
      <c r="Q93" s="2"/>
      <c r="R93" s="2">
        <v>3530</v>
      </c>
      <c r="S93" s="2"/>
      <c r="T93" s="2"/>
      <c r="U93" s="2" t="s">
        <v>346</v>
      </c>
      <c r="V93" s="2"/>
      <c r="W93" s="2"/>
      <c r="X93" s="2"/>
      <c r="Y93" s="2"/>
      <c r="Z93" s="2"/>
      <c r="AA93" s="2"/>
      <c r="AB93" s="2"/>
    </row>
    <row r="94" spans="3:28">
      <c r="C94" s="2">
        <v>3</v>
      </c>
      <c r="D94" s="2">
        <v>2</v>
      </c>
      <c r="E94" s="2">
        <v>3</v>
      </c>
      <c r="F94" s="2">
        <v>1</v>
      </c>
      <c r="G94" s="2">
        <v>8</v>
      </c>
      <c r="H94">
        <v>3870.5882352941198</v>
      </c>
      <c r="L94" s="2"/>
      <c r="M94" s="2"/>
      <c r="N94" s="2" t="s">
        <v>345</v>
      </c>
      <c r="O94" s="2"/>
      <c r="P94" s="2">
        <v>3489</v>
      </c>
      <c r="Q94" s="2"/>
      <c r="R94" s="2">
        <v>3767</v>
      </c>
      <c r="S94" s="2"/>
      <c r="T94" s="2"/>
      <c r="U94" s="2" t="s">
        <v>344</v>
      </c>
      <c r="V94" s="2"/>
      <c r="W94" s="2"/>
      <c r="X94" s="2"/>
      <c r="Y94" s="2"/>
      <c r="Z94" s="2"/>
      <c r="AA94" s="2"/>
      <c r="AB94" s="2"/>
    </row>
    <row r="95" spans="3:28">
      <c r="C95" s="2">
        <v>3</v>
      </c>
      <c r="D95" s="2">
        <v>2</v>
      </c>
      <c r="E95" s="2">
        <v>3</v>
      </c>
      <c r="F95" s="2">
        <v>2</v>
      </c>
      <c r="G95" s="2">
        <v>8</v>
      </c>
      <c r="H95">
        <v>3864.7058823529401</v>
      </c>
      <c r="L95" s="2"/>
      <c r="M95" s="2"/>
      <c r="N95" s="2" t="s">
        <v>343</v>
      </c>
      <c r="O95" s="2"/>
      <c r="P95" s="2">
        <v>4291</v>
      </c>
      <c r="Q95" s="2">
        <f>(P95-P92)/P92*100</f>
        <v>38.762530990621961</v>
      </c>
      <c r="R95" s="2">
        <v>4630</v>
      </c>
      <c r="S95" s="2"/>
      <c r="T95" s="2">
        <f>(R95-R92)/R92*100</f>
        <v>37.158092228695573</v>
      </c>
      <c r="U95" s="2">
        <v>3788</v>
      </c>
      <c r="V95" s="2"/>
      <c r="W95" s="2">
        <f>(U95-U92)/U92*100</f>
        <v>29.963403476669725</v>
      </c>
      <c r="X95" s="2"/>
      <c r="Y95" s="2"/>
      <c r="Z95" s="2"/>
      <c r="AA95" s="2"/>
      <c r="AB95" s="2"/>
    </row>
    <row r="96" spans="3:28">
      <c r="C96" s="2">
        <v>3</v>
      </c>
      <c r="D96" s="2">
        <v>2</v>
      </c>
      <c r="E96" s="2">
        <v>3</v>
      </c>
      <c r="F96" s="2">
        <v>3</v>
      </c>
      <c r="G96" s="2">
        <v>8</v>
      </c>
      <c r="H96">
        <v>3629.4117647058802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3:28">
      <c r="C97" s="2">
        <v>3</v>
      </c>
      <c r="D97" s="2">
        <v>3</v>
      </c>
      <c r="E97" s="2">
        <v>3</v>
      </c>
      <c r="F97" s="2">
        <v>1</v>
      </c>
      <c r="G97" s="2">
        <v>9</v>
      </c>
      <c r="H97">
        <v>3594.1176470588198</v>
      </c>
      <c r="L97" s="2"/>
      <c r="M97" s="2" t="s">
        <v>296</v>
      </c>
      <c r="N97" s="2" t="s">
        <v>342</v>
      </c>
      <c r="O97" s="2"/>
      <c r="P97" s="2">
        <v>3170</v>
      </c>
      <c r="Q97" s="2">
        <f>(P95-P97)/P97*100</f>
        <v>35.362776025236592</v>
      </c>
      <c r="R97" s="2">
        <v>3312</v>
      </c>
      <c r="S97" s="2"/>
      <c r="T97" s="2">
        <f>(R95-R97)/R97*100</f>
        <v>39.794685990338166</v>
      </c>
      <c r="U97" s="2">
        <v>3118</v>
      </c>
      <c r="V97" s="2"/>
      <c r="W97" s="2">
        <f>(U95-U97)/U97*100</f>
        <v>21.488133418858244</v>
      </c>
      <c r="X97" s="2"/>
      <c r="Y97" s="2"/>
      <c r="Z97" s="2"/>
      <c r="AA97" s="2"/>
      <c r="AB97" s="2"/>
    </row>
    <row r="98" spans="3:28">
      <c r="C98" s="2">
        <v>3</v>
      </c>
      <c r="D98" s="2">
        <v>3</v>
      </c>
      <c r="E98" s="2">
        <v>3</v>
      </c>
      <c r="F98" s="2">
        <v>2</v>
      </c>
      <c r="G98" s="2">
        <v>9</v>
      </c>
      <c r="H98">
        <v>3629.4117647058802</v>
      </c>
      <c r="L98" s="2"/>
      <c r="M98" s="2"/>
      <c r="N98" s="2" t="s">
        <v>341</v>
      </c>
      <c r="O98" s="2"/>
      <c r="P98" s="2">
        <v>3403</v>
      </c>
      <c r="Q98" s="2">
        <f>(P95-P98)/P98*100</f>
        <v>26.094622392007054</v>
      </c>
      <c r="R98" s="2">
        <v>3765</v>
      </c>
      <c r="S98" s="2"/>
      <c r="T98" s="2">
        <f>(R95-R98)/R98*100</f>
        <v>22.974767596281538</v>
      </c>
      <c r="U98" s="2">
        <v>3365</v>
      </c>
      <c r="V98" s="2"/>
      <c r="W98" s="2">
        <f>(U95-U98)/U98*100</f>
        <v>12.570579494799405</v>
      </c>
      <c r="X98" s="2"/>
      <c r="Y98" s="2"/>
      <c r="Z98" s="2"/>
      <c r="AA98" s="2"/>
      <c r="AB98" s="2"/>
    </row>
    <row r="99" spans="3:28">
      <c r="C99" s="2">
        <v>3</v>
      </c>
      <c r="D99" s="2">
        <v>3</v>
      </c>
      <c r="E99" s="2">
        <v>3</v>
      </c>
      <c r="F99" s="2">
        <v>3</v>
      </c>
      <c r="G99" s="2">
        <v>9</v>
      </c>
      <c r="H99">
        <v>3676.4705882352901</v>
      </c>
      <c r="L99" s="2"/>
      <c r="M99" s="2"/>
      <c r="N99" s="2" t="s">
        <v>340</v>
      </c>
      <c r="O99" s="2"/>
      <c r="P99" s="2">
        <v>4082</v>
      </c>
      <c r="Q99" s="2">
        <f>(P99-P92)/P92*100</f>
        <v>32.003880564837765</v>
      </c>
      <c r="R99" s="2">
        <v>4345</v>
      </c>
      <c r="S99" s="2"/>
      <c r="T99" s="2">
        <f>(R99-R92)/R92*100</f>
        <v>28.715315493235909</v>
      </c>
      <c r="U99" s="2">
        <v>3633</v>
      </c>
      <c r="V99" s="2"/>
      <c r="W99" s="2">
        <v>32.003880564837765</v>
      </c>
      <c r="X99" s="2"/>
      <c r="Y99" s="2"/>
      <c r="Z99" s="2"/>
      <c r="AA99" s="2"/>
      <c r="AB99" s="2"/>
    </row>
    <row r="100" spans="3:28"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3:28"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3:28"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3:28" ht="15.75" thickBot="1"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3:28">
      <c r="L104" s="2"/>
      <c r="M104" s="2"/>
      <c r="N104" s="867" t="s">
        <v>303</v>
      </c>
      <c r="O104" s="867"/>
      <c r="P104" s="867"/>
      <c r="Q104" s="867"/>
      <c r="R104" s="863"/>
      <c r="S104" s="863"/>
      <c r="T104" s="863"/>
      <c r="U104" s="863"/>
      <c r="V104" s="863"/>
      <c r="W104" s="863"/>
      <c r="X104" s="863"/>
      <c r="Y104" s="863"/>
      <c r="Z104" s="863"/>
      <c r="AA104" s="2"/>
      <c r="AB104" s="2"/>
    </row>
    <row r="105" spans="3:28" ht="15.75" thickBot="1">
      <c r="L105" s="2"/>
      <c r="M105" s="2"/>
      <c r="N105" s="864" t="s">
        <v>302</v>
      </c>
      <c r="O105" s="864"/>
      <c r="P105" s="864" t="s">
        <v>247</v>
      </c>
      <c r="Q105" s="864"/>
      <c r="R105" s="865" t="s">
        <v>301</v>
      </c>
      <c r="S105" s="865"/>
      <c r="T105" s="865"/>
      <c r="U105" s="865"/>
      <c r="V105" s="865"/>
      <c r="W105" s="865"/>
      <c r="X105" s="866"/>
      <c r="Y105" s="866"/>
      <c r="Z105" s="866"/>
      <c r="AA105" s="2"/>
      <c r="AB105" s="2"/>
    </row>
    <row r="106" spans="3:28" ht="15.75" thickBot="1">
      <c r="L106" s="2"/>
      <c r="M106" s="2"/>
      <c r="N106" s="866"/>
      <c r="O106" s="866"/>
      <c r="P106" s="866"/>
      <c r="Q106" s="866"/>
      <c r="R106" s="868">
        <v>2014</v>
      </c>
      <c r="S106" s="868"/>
      <c r="T106" s="868"/>
      <c r="U106" s="868"/>
      <c r="V106" s="868"/>
      <c r="W106" s="868"/>
      <c r="X106" s="868" t="s">
        <v>93</v>
      </c>
      <c r="Y106" s="868"/>
      <c r="Z106" s="868"/>
      <c r="AA106" s="2"/>
      <c r="AB106" s="2"/>
    </row>
    <row r="107" spans="3:28">
      <c r="L107" s="2"/>
      <c r="M107" s="2"/>
      <c r="N107" s="727" t="s">
        <v>249</v>
      </c>
      <c r="O107" s="867" t="s">
        <v>300</v>
      </c>
      <c r="P107" s="867"/>
      <c r="Q107" s="867" t="s">
        <v>339</v>
      </c>
      <c r="R107" s="867"/>
      <c r="S107" s="729"/>
      <c r="T107" s="867" t="s">
        <v>338</v>
      </c>
      <c r="U107" s="867"/>
      <c r="V107" s="729"/>
      <c r="W107" s="867" t="s">
        <v>337</v>
      </c>
      <c r="X107" s="867"/>
      <c r="Y107" s="728"/>
      <c r="Z107" s="727" t="s">
        <v>336</v>
      </c>
      <c r="AA107" s="2"/>
      <c r="AB107" s="2"/>
    </row>
    <row r="108" spans="3:28">
      <c r="L108" s="2"/>
      <c r="M108" s="2"/>
      <c r="N108" s="215"/>
      <c r="O108" s="864" t="s">
        <v>298</v>
      </c>
      <c r="P108" s="864"/>
      <c r="Q108" s="864" t="s">
        <v>335</v>
      </c>
      <c r="R108" s="864"/>
      <c r="S108" s="727"/>
      <c r="T108" s="864" t="s">
        <v>334</v>
      </c>
      <c r="U108" s="864"/>
      <c r="V108" s="727"/>
      <c r="W108" s="864" t="s">
        <v>333</v>
      </c>
      <c r="X108" s="864"/>
      <c r="Y108" s="727"/>
      <c r="Z108" s="727" t="s">
        <v>332</v>
      </c>
      <c r="AA108" s="2"/>
      <c r="AB108" s="2"/>
    </row>
    <row r="109" spans="3:28">
      <c r="L109" s="2"/>
      <c r="M109" s="2"/>
      <c r="N109" s="215"/>
      <c r="O109" s="864" t="s">
        <v>297</v>
      </c>
      <c r="P109" s="864"/>
      <c r="Q109" s="864" t="s">
        <v>331</v>
      </c>
      <c r="R109" s="864"/>
      <c r="S109" s="727"/>
      <c r="T109" s="864" t="s">
        <v>330</v>
      </c>
      <c r="U109" s="864"/>
      <c r="V109" s="727"/>
      <c r="W109" s="864" t="s">
        <v>329</v>
      </c>
      <c r="X109" s="864"/>
      <c r="Y109" s="727"/>
      <c r="Z109" s="727" t="s">
        <v>328</v>
      </c>
      <c r="AA109" s="2"/>
      <c r="AB109" s="2"/>
    </row>
    <row r="110" spans="3:28">
      <c r="L110" s="2"/>
      <c r="M110" s="2"/>
      <c r="N110" s="215"/>
      <c r="O110" s="869"/>
      <c r="P110" s="869"/>
      <c r="Q110" s="869"/>
      <c r="R110" s="869"/>
      <c r="S110" s="215"/>
      <c r="T110" s="869"/>
      <c r="U110" s="869"/>
      <c r="V110" s="215"/>
      <c r="W110" s="869"/>
      <c r="X110" s="869"/>
      <c r="Y110" s="215"/>
      <c r="Z110" s="215"/>
      <c r="AA110" s="2"/>
      <c r="AB110" s="2"/>
    </row>
    <row r="111" spans="3:28">
      <c r="L111" s="2"/>
      <c r="M111" s="2"/>
      <c r="N111" s="727" t="s">
        <v>250</v>
      </c>
      <c r="O111" s="864" t="s">
        <v>299</v>
      </c>
      <c r="P111" s="864"/>
      <c r="Q111" s="864" t="s">
        <v>327</v>
      </c>
      <c r="R111" s="864"/>
      <c r="S111" s="727"/>
      <c r="T111" s="864" t="s">
        <v>326</v>
      </c>
      <c r="U111" s="864"/>
      <c r="V111" s="727"/>
      <c r="W111" s="864" t="s">
        <v>325</v>
      </c>
      <c r="X111" s="864"/>
      <c r="Y111" s="727"/>
      <c r="Z111" s="727" t="s">
        <v>324</v>
      </c>
      <c r="AA111" s="2"/>
      <c r="AB111" s="2"/>
    </row>
    <row r="112" spans="3:28">
      <c r="L112" s="2"/>
      <c r="M112" s="2"/>
      <c r="N112" s="215"/>
      <c r="O112" s="864" t="s">
        <v>298</v>
      </c>
      <c r="P112" s="864"/>
      <c r="Q112" s="864" t="s">
        <v>323</v>
      </c>
      <c r="R112" s="864"/>
      <c r="S112" s="727"/>
      <c r="T112" s="864" t="s">
        <v>322</v>
      </c>
      <c r="U112" s="864"/>
      <c r="V112" s="727"/>
      <c r="W112" s="864" t="s">
        <v>321</v>
      </c>
      <c r="X112" s="864"/>
      <c r="Y112" s="727"/>
      <c r="Z112" s="727" t="s">
        <v>320</v>
      </c>
      <c r="AA112" s="2"/>
      <c r="AB112" s="2"/>
    </row>
    <row r="113" spans="12:28">
      <c r="L113" s="2"/>
      <c r="M113" s="2"/>
      <c r="N113" s="215"/>
      <c r="O113" s="864" t="s">
        <v>297</v>
      </c>
      <c r="P113" s="864"/>
      <c r="Q113" s="864" t="s">
        <v>319</v>
      </c>
      <c r="R113" s="864"/>
      <c r="S113" s="727"/>
      <c r="T113" s="864" t="s">
        <v>318</v>
      </c>
      <c r="U113" s="864"/>
      <c r="V113" s="727"/>
      <c r="W113" s="864" t="s">
        <v>317</v>
      </c>
      <c r="X113" s="864"/>
      <c r="Y113" s="727"/>
      <c r="Z113" s="727" t="s">
        <v>316</v>
      </c>
      <c r="AA113" s="2"/>
      <c r="AB113" s="2"/>
    </row>
    <row r="114" spans="12:28">
      <c r="L114" s="2"/>
      <c r="M114" s="2"/>
      <c r="N114" s="215"/>
      <c r="O114" s="869"/>
      <c r="P114" s="869"/>
      <c r="Q114" s="869"/>
      <c r="R114" s="869"/>
      <c r="S114" s="215"/>
      <c r="T114" s="869"/>
      <c r="U114" s="869"/>
      <c r="V114" s="215"/>
      <c r="W114" s="869"/>
      <c r="X114" s="869"/>
      <c r="Y114" s="215"/>
      <c r="Z114" s="215"/>
      <c r="AA114" s="2"/>
      <c r="AB114" s="2"/>
    </row>
    <row r="115" spans="12:28">
      <c r="L115" s="2"/>
      <c r="M115" s="2"/>
      <c r="N115" s="727" t="s">
        <v>296</v>
      </c>
      <c r="O115" s="864" t="s">
        <v>295</v>
      </c>
      <c r="P115" s="864"/>
      <c r="Q115" s="864" t="s">
        <v>315</v>
      </c>
      <c r="R115" s="864"/>
      <c r="S115" s="727"/>
      <c r="T115" s="864" t="s">
        <v>314</v>
      </c>
      <c r="U115" s="864"/>
      <c r="V115" s="727"/>
      <c r="W115" s="864" t="s">
        <v>313</v>
      </c>
      <c r="X115" s="864"/>
      <c r="Y115" s="727"/>
      <c r="Z115" s="727" t="s">
        <v>312</v>
      </c>
      <c r="AA115" s="2"/>
      <c r="AB115" s="2"/>
    </row>
    <row r="116" spans="12:28">
      <c r="L116" s="2"/>
      <c r="M116" s="2"/>
      <c r="N116" s="215"/>
      <c r="O116" s="864" t="s">
        <v>294</v>
      </c>
      <c r="P116" s="864"/>
      <c r="Q116" s="864" t="s">
        <v>311</v>
      </c>
      <c r="R116" s="864"/>
      <c r="S116" s="727"/>
      <c r="T116" s="864" t="s">
        <v>310</v>
      </c>
      <c r="U116" s="864"/>
      <c r="V116" s="727"/>
      <c r="W116" s="864" t="s">
        <v>309</v>
      </c>
      <c r="X116" s="864"/>
      <c r="Y116" s="727"/>
      <c r="Z116" s="727" t="s">
        <v>308</v>
      </c>
      <c r="AA116" s="2"/>
      <c r="AB116" s="2"/>
    </row>
    <row r="117" spans="12:28" ht="15.75" thickBot="1">
      <c r="L117" s="2"/>
      <c r="M117" s="2"/>
      <c r="N117" s="221"/>
      <c r="O117" s="865" t="s">
        <v>293</v>
      </c>
      <c r="P117" s="865"/>
      <c r="Q117" s="865" t="s">
        <v>307</v>
      </c>
      <c r="R117" s="865"/>
      <c r="S117" s="726"/>
      <c r="T117" s="865" t="s">
        <v>306</v>
      </c>
      <c r="U117" s="865"/>
      <c r="V117" s="726"/>
      <c r="W117" s="865" t="s">
        <v>305</v>
      </c>
      <c r="X117" s="865"/>
      <c r="Y117" s="726"/>
      <c r="Z117" s="726" t="s">
        <v>304</v>
      </c>
      <c r="AA117" s="2"/>
      <c r="AB117" s="2"/>
    </row>
    <row r="118" spans="12:28"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2:28"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2:28"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2:28"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2:28"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2:28" ht="15.75" thickBot="1"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2:28">
      <c r="L124" s="2"/>
      <c r="M124" s="2"/>
      <c r="N124" s="867" t="s">
        <v>303</v>
      </c>
      <c r="O124" s="867"/>
      <c r="P124" s="867"/>
      <c r="Q124" s="867"/>
      <c r="R124" s="863"/>
      <c r="S124" s="863"/>
      <c r="T124" s="863"/>
      <c r="U124" s="863"/>
      <c r="V124" s="863"/>
      <c r="W124" s="863"/>
      <c r="X124" s="863"/>
      <c r="Y124" s="863"/>
      <c r="Z124" s="863"/>
      <c r="AA124" s="2"/>
      <c r="AB124" s="2"/>
    </row>
    <row r="125" spans="12:28" ht="15.75" thickBot="1">
      <c r="L125" s="2"/>
      <c r="M125" s="2"/>
      <c r="N125" s="864" t="s">
        <v>302</v>
      </c>
      <c r="O125" s="864"/>
      <c r="P125" s="864" t="s">
        <v>247</v>
      </c>
      <c r="Q125" s="864"/>
      <c r="R125" s="865" t="s">
        <v>301</v>
      </c>
      <c r="S125" s="865"/>
      <c r="T125" s="865"/>
      <c r="U125" s="865"/>
      <c r="V125" s="865"/>
      <c r="W125" s="865"/>
      <c r="X125" s="866"/>
      <c r="Y125" s="866"/>
      <c r="Z125" s="866"/>
      <c r="AA125" s="2"/>
      <c r="AB125" s="2"/>
    </row>
    <row r="126" spans="12:28" ht="15.75" thickBot="1">
      <c r="L126" s="2"/>
      <c r="M126" s="2"/>
      <c r="N126" s="866"/>
      <c r="O126" s="866"/>
      <c r="P126" s="866"/>
      <c r="Q126" s="866"/>
      <c r="R126" s="868">
        <v>2014</v>
      </c>
      <c r="S126" s="868"/>
      <c r="T126" s="868"/>
      <c r="U126" s="868"/>
      <c r="V126" s="868"/>
      <c r="W126" s="868"/>
      <c r="X126" s="868" t="s">
        <v>93</v>
      </c>
      <c r="Y126" s="868"/>
      <c r="Z126" s="868"/>
      <c r="AA126" s="2"/>
      <c r="AB126" s="2"/>
    </row>
    <row r="127" spans="12:28">
      <c r="L127" s="2"/>
      <c r="M127" s="2"/>
      <c r="N127" s="727" t="s">
        <v>249</v>
      </c>
      <c r="O127" s="867" t="s">
        <v>300</v>
      </c>
      <c r="P127" s="867"/>
      <c r="Q127" s="867">
        <v>1305</v>
      </c>
      <c r="R127" s="867"/>
      <c r="S127" s="729">
        <f>(Q129-Q127)/Q127*100</f>
        <v>35.632183908045981</v>
      </c>
      <c r="T127" s="867">
        <v>1500</v>
      </c>
      <c r="U127" s="867"/>
      <c r="V127" s="729">
        <f>(T129-T127)/T127*100</f>
        <v>28.466666666666669</v>
      </c>
      <c r="W127" s="867">
        <v>1009</v>
      </c>
      <c r="X127" s="867"/>
      <c r="Y127" s="728">
        <f>(W129-W127)/W127*100</f>
        <v>13.379583746283449</v>
      </c>
      <c r="Z127" s="727">
        <v>1271</v>
      </c>
      <c r="AA127" s="2">
        <f>(Z133-Z127)/Z127*100</f>
        <v>61.605035405192766</v>
      </c>
      <c r="AB127" s="2"/>
    </row>
    <row r="128" spans="12:28">
      <c r="L128" s="2"/>
      <c r="M128" s="2"/>
      <c r="N128" s="215"/>
      <c r="O128" s="864" t="s">
        <v>298</v>
      </c>
      <c r="P128" s="864"/>
      <c r="Q128" s="864">
        <v>1538</v>
      </c>
      <c r="R128" s="864"/>
      <c r="S128" s="727"/>
      <c r="T128" s="864">
        <v>1896</v>
      </c>
      <c r="U128" s="864"/>
      <c r="V128" s="727"/>
      <c r="W128" s="864">
        <v>1043</v>
      </c>
      <c r="X128" s="864"/>
      <c r="Y128" s="727"/>
      <c r="Z128" s="727">
        <v>1492</v>
      </c>
      <c r="AA128" s="2">
        <f>(Z133-Z128)/Z128*100</f>
        <v>37.667560321715818</v>
      </c>
      <c r="AB128" s="2"/>
    </row>
    <row r="129" spans="12:28">
      <c r="L129" s="2"/>
      <c r="M129" s="2"/>
      <c r="N129" s="215"/>
      <c r="O129" s="864" t="s">
        <v>297</v>
      </c>
      <c r="P129" s="864"/>
      <c r="Q129" s="864">
        <v>1770</v>
      </c>
      <c r="R129" s="864"/>
      <c r="S129" s="727"/>
      <c r="T129" s="864">
        <v>1927</v>
      </c>
      <c r="U129" s="864"/>
      <c r="V129" s="727"/>
      <c r="W129" s="864">
        <v>1144</v>
      </c>
      <c r="X129" s="864"/>
      <c r="Y129" s="727"/>
      <c r="Z129" s="727">
        <v>1614</v>
      </c>
      <c r="AA129" s="2">
        <f>(Z133-Z129)/Z129*100</f>
        <v>27.261462205700127</v>
      </c>
      <c r="AB129" s="2"/>
    </row>
    <row r="130" spans="12:28">
      <c r="L130" s="2"/>
      <c r="M130" s="2"/>
      <c r="N130" s="215"/>
      <c r="O130" s="869"/>
      <c r="P130" s="869"/>
      <c r="Q130" s="869"/>
      <c r="R130" s="869"/>
      <c r="S130" s="215"/>
      <c r="T130" s="869"/>
      <c r="U130" s="869"/>
      <c r="V130" s="215"/>
      <c r="W130" s="869"/>
      <c r="X130" s="869"/>
      <c r="Y130" s="215"/>
      <c r="Z130" s="215"/>
      <c r="AA130" s="2"/>
      <c r="AB130" s="2"/>
    </row>
    <row r="131" spans="12:28">
      <c r="L131" s="2"/>
      <c r="M131" s="2"/>
      <c r="N131" s="727" t="s">
        <v>250</v>
      </c>
      <c r="O131" s="864" t="s">
        <v>299</v>
      </c>
      <c r="P131" s="864"/>
      <c r="Q131" s="864">
        <v>1603</v>
      </c>
      <c r="R131" s="864"/>
      <c r="S131" s="727">
        <f>(Q133-Q131)/Q131*100</f>
        <v>33.437305053025582</v>
      </c>
      <c r="T131" s="864">
        <v>1789</v>
      </c>
      <c r="U131" s="864"/>
      <c r="V131" s="727">
        <f>(T133-T131)/T131*100</f>
        <v>37.283398546674121</v>
      </c>
      <c r="W131" s="864">
        <v>1124</v>
      </c>
      <c r="X131" s="864"/>
      <c r="Y131" s="727">
        <f>(W133-W131)/W131*100</f>
        <v>39.412811387900355</v>
      </c>
      <c r="Z131" s="727">
        <v>1505</v>
      </c>
      <c r="AA131" s="2"/>
      <c r="AB131" s="2"/>
    </row>
    <row r="132" spans="12:28">
      <c r="L132" s="2"/>
      <c r="M132" s="2"/>
      <c r="N132" s="215"/>
      <c r="O132" s="864" t="s">
        <v>298</v>
      </c>
      <c r="P132" s="864"/>
      <c r="Q132" s="864">
        <v>1905</v>
      </c>
      <c r="R132" s="864"/>
      <c r="S132" s="727"/>
      <c r="T132" s="864">
        <v>2133</v>
      </c>
      <c r="U132" s="864"/>
      <c r="V132" s="727"/>
      <c r="W132" s="864">
        <v>1233</v>
      </c>
      <c r="X132" s="864"/>
      <c r="Y132" s="727"/>
      <c r="Z132" s="727">
        <v>1757</v>
      </c>
      <c r="AA132" s="2"/>
      <c r="AB132" s="2"/>
    </row>
    <row r="133" spans="12:28">
      <c r="L133" s="2"/>
      <c r="M133" s="2"/>
      <c r="N133" s="215"/>
      <c r="O133" s="864" t="s">
        <v>297</v>
      </c>
      <c r="P133" s="864"/>
      <c r="Q133" s="864">
        <v>2139</v>
      </c>
      <c r="R133" s="864"/>
      <c r="S133" s="727"/>
      <c r="T133" s="864">
        <v>2456</v>
      </c>
      <c r="U133" s="864"/>
      <c r="V133" s="727"/>
      <c r="W133" s="864">
        <v>1567</v>
      </c>
      <c r="X133" s="864"/>
      <c r="Y133" s="727"/>
      <c r="Z133" s="727">
        <v>2054</v>
      </c>
      <c r="AA133" s="2"/>
      <c r="AB133" s="2"/>
    </row>
    <row r="134" spans="12:28">
      <c r="L134" s="2"/>
      <c r="M134" s="2"/>
      <c r="N134" s="215"/>
      <c r="O134" s="869"/>
      <c r="P134" s="869"/>
      <c r="Q134" s="869"/>
      <c r="R134" s="869"/>
      <c r="S134" s="215"/>
      <c r="T134" s="869"/>
      <c r="U134" s="869"/>
      <c r="V134" s="215"/>
      <c r="W134" s="869"/>
      <c r="X134" s="869"/>
      <c r="Y134" s="215"/>
      <c r="Z134" s="215"/>
      <c r="AA134" s="2"/>
      <c r="AB134" s="2"/>
    </row>
    <row r="135" spans="12:28">
      <c r="L135" s="2"/>
      <c r="M135" s="2"/>
      <c r="N135" s="727" t="s">
        <v>296</v>
      </c>
      <c r="O135" s="864" t="s">
        <v>295</v>
      </c>
      <c r="P135" s="864"/>
      <c r="Q135" s="864">
        <v>1502</v>
      </c>
      <c r="R135" s="864"/>
      <c r="S135" s="727">
        <f>(Q137-Q135)/Q135*100</f>
        <v>31.491344873501998</v>
      </c>
      <c r="T135" s="864">
        <v>1658</v>
      </c>
      <c r="U135" s="864"/>
      <c r="V135" s="727">
        <f>(T137-T135)/T135*100</f>
        <v>31.483715319662242</v>
      </c>
      <c r="W135" s="864">
        <v>1111</v>
      </c>
      <c r="X135" s="864"/>
      <c r="Y135" s="727">
        <f>(W137-W135)/W135*100</f>
        <v>24.212421242124211</v>
      </c>
      <c r="Z135" s="727">
        <v>1424</v>
      </c>
      <c r="AA135" s="2">
        <f>(Z133-Z135)/Z135*100</f>
        <v>44.241573033707866</v>
      </c>
      <c r="AB135" s="2"/>
    </row>
    <row r="136" spans="12:28">
      <c r="L136" s="2"/>
      <c r="M136" s="2"/>
      <c r="N136" s="215"/>
      <c r="O136" s="864" t="s">
        <v>294</v>
      </c>
      <c r="P136" s="864"/>
      <c r="Q136" s="864">
        <v>1852</v>
      </c>
      <c r="R136" s="864"/>
      <c r="S136" s="727"/>
      <c r="T136" s="864">
        <v>1944</v>
      </c>
      <c r="U136" s="864"/>
      <c r="V136" s="727"/>
      <c r="W136" s="864">
        <v>1182</v>
      </c>
      <c r="X136" s="864"/>
      <c r="Y136" s="727"/>
      <c r="Z136" s="727">
        <v>1659</v>
      </c>
      <c r="AA136" s="2">
        <f>(Z133-Z136)/Z136*100</f>
        <v>23.809523809523807</v>
      </c>
      <c r="AB136" s="2"/>
    </row>
    <row r="137" spans="12:28" ht="15.75" thickBot="1">
      <c r="L137" s="2"/>
      <c r="M137" s="2"/>
      <c r="N137" s="221"/>
      <c r="O137" s="865" t="s">
        <v>293</v>
      </c>
      <c r="P137" s="865"/>
      <c r="Q137" s="865">
        <v>1975</v>
      </c>
      <c r="R137" s="865"/>
      <c r="S137" s="726"/>
      <c r="T137" s="865">
        <v>2180</v>
      </c>
      <c r="U137" s="865"/>
      <c r="V137" s="726"/>
      <c r="W137" s="865">
        <v>1380</v>
      </c>
      <c r="X137" s="865"/>
      <c r="Y137" s="726"/>
      <c r="Z137" s="726">
        <v>1845</v>
      </c>
      <c r="AA137" s="2">
        <f>(Z133-Z137)/Z137*100</f>
        <v>11.32791327913279</v>
      </c>
      <c r="AB137" s="2"/>
    </row>
    <row r="138" spans="12:28"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2:28"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2:28"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2:28"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2:28"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2:28"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2:28"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2:28"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2:28"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2:28"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2:28"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2:28"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2:28"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2:28"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2:28"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2:28"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2:28"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2:28"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2:28"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2:28"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2:28"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2:28"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2:28"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2:28"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2:28"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2:28"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2:28"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2:28"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2:28"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2:28"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2:28"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2:28"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2:28"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2:28"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2:28"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2:28"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2:28"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2:28"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2:28"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2:28"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2:28"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2:28"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2:28"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2:28"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2:28"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2:28"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2:28"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2:28"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2:28"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2:28"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2:28"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2:28"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2:28"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2:28"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2:28"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2:28"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2:28"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2:28"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2:28"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2:28"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2:28"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2:28"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2:28"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2:28"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2:28"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</sheetData>
  <mergeCells count="146">
    <mergeCell ref="M38:M47"/>
    <mergeCell ref="M52:M53"/>
    <mergeCell ref="N52:N53"/>
    <mergeCell ref="O52:O53"/>
    <mergeCell ref="P52:Q52"/>
    <mergeCell ref="M16:R16"/>
    <mergeCell ref="M18"/>
    <mergeCell ref="M31:R31"/>
    <mergeCell ref="M35:S35"/>
    <mergeCell ref="M36:N37"/>
    <mergeCell ref="O36:O37"/>
    <mergeCell ref="P36:S36"/>
    <mergeCell ref="V50:Z50"/>
    <mergeCell ref="V52:V53"/>
    <mergeCell ref="W52:W53"/>
    <mergeCell ref="X52:X53"/>
    <mergeCell ref="Y52:Z52"/>
    <mergeCell ref="V35:AB35"/>
    <mergeCell ref="V36:W37"/>
    <mergeCell ref="X36:X37"/>
    <mergeCell ref="Y36:AB36"/>
    <mergeCell ref="V38:V47"/>
    <mergeCell ref="AE50:AI50"/>
    <mergeCell ref="AE52:AE53"/>
    <mergeCell ref="AF52:AF53"/>
    <mergeCell ref="AG52:AG53"/>
    <mergeCell ref="AH52:AI52"/>
    <mergeCell ref="AE36:AF37"/>
    <mergeCell ref="AG36:AG37"/>
    <mergeCell ref="AE38:AE47"/>
    <mergeCell ref="AE35:AK35"/>
    <mergeCell ref="AH36:AK36"/>
    <mergeCell ref="O135:P135"/>
    <mergeCell ref="Q135:R135"/>
    <mergeCell ref="T135:U135"/>
    <mergeCell ref="W135:X135"/>
    <mergeCell ref="O136:P136"/>
    <mergeCell ref="Q136:R136"/>
    <mergeCell ref="T136:U136"/>
    <mergeCell ref="W136:X136"/>
    <mergeCell ref="O137:P137"/>
    <mergeCell ref="Q137:R137"/>
    <mergeCell ref="T137:U137"/>
    <mergeCell ref="W137:X137"/>
    <mergeCell ref="O132:P132"/>
    <mergeCell ref="Q132:R132"/>
    <mergeCell ref="T132:U132"/>
    <mergeCell ref="W132:X132"/>
    <mergeCell ref="O133:P133"/>
    <mergeCell ref="Q133:R133"/>
    <mergeCell ref="T133:U133"/>
    <mergeCell ref="W133:X133"/>
    <mergeCell ref="O134:P134"/>
    <mergeCell ref="Q134:R134"/>
    <mergeCell ref="T134:U134"/>
    <mergeCell ref="W134:X134"/>
    <mergeCell ref="O129:P129"/>
    <mergeCell ref="Q129:R129"/>
    <mergeCell ref="T129:U129"/>
    <mergeCell ref="W129:X129"/>
    <mergeCell ref="O130:P130"/>
    <mergeCell ref="Q130:R130"/>
    <mergeCell ref="T130:U130"/>
    <mergeCell ref="W130:X130"/>
    <mergeCell ref="O131:P131"/>
    <mergeCell ref="Q131:R131"/>
    <mergeCell ref="T131:U131"/>
    <mergeCell ref="W131:X131"/>
    <mergeCell ref="O127:P127"/>
    <mergeCell ref="Q127:R127"/>
    <mergeCell ref="T127:U127"/>
    <mergeCell ref="W127:X127"/>
    <mergeCell ref="N126:O126"/>
    <mergeCell ref="P126:Q126"/>
    <mergeCell ref="R126:T126"/>
    <mergeCell ref="U126:W126"/>
    <mergeCell ref="O128:P128"/>
    <mergeCell ref="Q128:R128"/>
    <mergeCell ref="T128:U128"/>
    <mergeCell ref="W128:X128"/>
    <mergeCell ref="N124:Q124"/>
    <mergeCell ref="R124:T124"/>
    <mergeCell ref="U124:W124"/>
    <mergeCell ref="X124:Z124"/>
    <mergeCell ref="N125:O125"/>
    <mergeCell ref="P125:Q125"/>
    <mergeCell ref="R125:W125"/>
    <mergeCell ref="X125:Z125"/>
    <mergeCell ref="X126:Z126"/>
    <mergeCell ref="O115:P115"/>
    <mergeCell ref="Q115:R115"/>
    <mergeCell ref="T115:U115"/>
    <mergeCell ref="W115:X115"/>
    <mergeCell ref="O116:P116"/>
    <mergeCell ref="Q116:R116"/>
    <mergeCell ref="T116:U116"/>
    <mergeCell ref="W116:X116"/>
    <mergeCell ref="O117:P117"/>
    <mergeCell ref="Q117:R117"/>
    <mergeCell ref="T117:U117"/>
    <mergeCell ref="W117:X117"/>
    <mergeCell ref="O112:P112"/>
    <mergeCell ref="Q112:R112"/>
    <mergeCell ref="T112:U112"/>
    <mergeCell ref="W112:X112"/>
    <mergeCell ref="O113:P113"/>
    <mergeCell ref="Q113:R113"/>
    <mergeCell ref="T113:U113"/>
    <mergeCell ref="W113:X113"/>
    <mergeCell ref="O114:P114"/>
    <mergeCell ref="Q114:R114"/>
    <mergeCell ref="T114:U114"/>
    <mergeCell ref="W114:X114"/>
    <mergeCell ref="O109:P109"/>
    <mergeCell ref="Q109:R109"/>
    <mergeCell ref="T109:U109"/>
    <mergeCell ref="W109:X109"/>
    <mergeCell ref="O110:P110"/>
    <mergeCell ref="Q110:R110"/>
    <mergeCell ref="T110:U110"/>
    <mergeCell ref="W110:X110"/>
    <mergeCell ref="O111:P111"/>
    <mergeCell ref="Q111:R111"/>
    <mergeCell ref="T111:U111"/>
    <mergeCell ref="W111:X111"/>
    <mergeCell ref="O107:P107"/>
    <mergeCell ref="Q107:R107"/>
    <mergeCell ref="T107:U107"/>
    <mergeCell ref="W107:X107"/>
    <mergeCell ref="N106:O106"/>
    <mergeCell ref="P106:Q106"/>
    <mergeCell ref="R106:T106"/>
    <mergeCell ref="U106:W106"/>
    <mergeCell ref="O108:P108"/>
    <mergeCell ref="Q108:R108"/>
    <mergeCell ref="T108:U108"/>
    <mergeCell ref="W108:X108"/>
    <mergeCell ref="X104:Z104"/>
    <mergeCell ref="N105:O105"/>
    <mergeCell ref="P105:Q105"/>
    <mergeCell ref="R105:W105"/>
    <mergeCell ref="X105:Z105"/>
    <mergeCell ref="N104:Q104"/>
    <mergeCell ref="R104:T104"/>
    <mergeCell ref="U104:W104"/>
    <mergeCell ref="X106:Z10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AW146"/>
  <sheetViews>
    <sheetView topLeftCell="M54" workbookViewId="0">
      <selection activeCell="N26" sqref="N26:N33"/>
    </sheetView>
  </sheetViews>
  <sheetFormatPr defaultRowHeight="15"/>
  <cols>
    <col min="18" max="18" width="14.42578125" customWidth="1"/>
    <col min="20" max="20" width="15" customWidth="1"/>
    <col min="21" max="22" width="12.42578125" customWidth="1"/>
    <col min="30" max="30" width="14.28515625" customWidth="1"/>
    <col min="32" max="32" width="14.28515625" customWidth="1"/>
    <col min="33" max="33" width="11.42578125" customWidth="1"/>
    <col min="34" max="34" width="12.28515625" customWidth="1"/>
    <col min="35" max="36" width="12.7109375" customWidth="1"/>
    <col min="37" max="37" width="12.85546875" customWidth="1"/>
    <col min="42" max="42" width="18.28515625" customWidth="1"/>
    <col min="44" max="44" width="20.5703125" customWidth="1"/>
  </cols>
  <sheetData>
    <row r="6" spans="3:20">
      <c r="C6" s="5"/>
      <c r="D6" s="5"/>
      <c r="E6" s="5"/>
      <c r="F6" s="5"/>
      <c r="G6" s="5"/>
      <c r="H6" s="5"/>
      <c r="I6" s="5"/>
      <c r="M6" t="s">
        <v>42</v>
      </c>
    </row>
    <row r="7" spans="3:20">
      <c r="C7" s="5"/>
      <c r="D7" s="5"/>
      <c r="E7" s="5" t="s">
        <v>28</v>
      </c>
      <c r="F7" s="5"/>
      <c r="G7" s="5"/>
      <c r="H7" s="5"/>
      <c r="I7" s="5"/>
      <c r="L7" s="1"/>
      <c r="M7" s="1" t="s">
        <v>40</v>
      </c>
      <c r="N7" s="1"/>
      <c r="O7" s="1" t="s">
        <v>61</v>
      </c>
      <c r="P7" s="1"/>
    </row>
    <row r="8" spans="3:20">
      <c r="C8" s="5"/>
      <c r="D8" s="5" t="s">
        <v>1</v>
      </c>
      <c r="E8" s="5" t="s">
        <v>26</v>
      </c>
      <c r="F8" s="5" t="s">
        <v>3</v>
      </c>
      <c r="G8" s="5" t="s">
        <v>4</v>
      </c>
      <c r="H8" s="5" t="s">
        <v>27</v>
      </c>
      <c r="I8" s="5"/>
      <c r="L8" s="1" t="s">
        <v>1</v>
      </c>
      <c r="M8" s="1" t="s">
        <v>26</v>
      </c>
      <c r="N8" s="1" t="s">
        <v>3</v>
      </c>
      <c r="O8" s="1" t="s">
        <v>4</v>
      </c>
      <c r="P8" s="1" t="s">
        <v>27</v>
      </c>
    </row>
    <row r="9" spans="3:20">
      <c r="C9" s="5"/>
      <c r="D9" s="5" t="s">
        <v>6</v>
      </c>
      <c r="E9" s="5">
        <v>4002</v>
      </c>
      <c r="F9" s="5">
        <v>4424</v>
      </c>
      <c r="G9" s="5">
        <v>3116</v>
      </c>
      <c r="H9" s="5">
        <f>AVERAGE(E9:G9)</f>
        <v>3847.3333333333335</v>
      </c>
      <c r="I9" s="5">
        <v>1305.1666666666667</v>
      </c>
      <c r="L9" s="1" t="s">
        <v>6</v>
      </c>
      <c r="M9" s="1">
        <v>2523</v>
      </c>
      <c r="N9" s="1">
        <v>2899.5</v>
      </c>
      <c r="O9" s="1">
        <v>2904</v>
      </c>
      <c r="P9" s="1">
        <f>AVERAGE(M9:O9)</f>
        <v>2775.5</v>
      </c>
      <c r="Q9">
        <v>2775.5</v>
      </c>
    </row>
    <row r="10" spans="3:20">
      <c r="C10" s="5"/>
      <c r="D10" s="5" t="s">
        <v>7</v>
      </c>
      <c r="E10" s="5">
        <v>4273</v>
      </c>
      <c r="F10" s="5">
        <v>5251</v>
      </c>
      <c r="G10" s="5">
        <v>4717</v>
      </c>
      <c r="H10" s="5">
        <f t="shared" ref="H10:H17" si="0">AVERAGE(E10:G10)</f>
        <v>4747</v>
      </c>
      <c r="I10" s="5">
        <v>1537.6666666666667</v>
      </c>
      <c r="L10" s="1" t="s">
        <v>7</v>
      </c>
      <c r="M10" s="1">
        <v>2964</v>
      </c>
      <c r="N10" s="1">
        <v>3040</v>
      </c>
      <c r="O10" s="1">
        <v>3301.5</v>
      </c>
      <c r="P10" s="2">
        <f t="shared" ref="P10:P17" si="1">AVERAGE(M10:O10)</f>
        <v>3101.8333333333335</v>
      </c>
      <c r="Q10">
        <v>3101.8333333333335</v>
      </c>
    </row>
    <row r="11" spans="3:20">
      <c r="C11" s="5"/>
      <c r="D11" s="5" t="s">
        <v>8</v>
      </c>
      <c r="E11" s="5">
        <v>5095</v>
      </c>
      <c r="F11" s="5">
        <v>5312.5</v>
      </c>
      <c r="G11" s="5">
        <v>5208</v>
      </c>
      <c r="H11" s="5">
        <f t="shared" si="0"/>
        <v>5205.166666666667</v>
      </c>
      <c r="I11" s="5">
        <v>1770</v>
      </c>
      <c r="L11" s="1" t="s">
        <v>8</v>
      </c>
      <c r="M11" s="1">
        <v>3479</v>
      </c>
      <c r="N11" s="1">
        <v>3382</v>
      </c>
      <c r="O11" s="1">
        <v>3337</v>
      </c>
      <c r="P11" s="2">
        <f t="shared" si="1"/>
        <v>3399.3333333333335</v>
      </c>
      <c r="Q11">
        <v>3399.3333333333335</v>
      </c>
    </row>
    <row r="12" spans="3:20">
      <c r="C12" s="5"/>
      <c r="D12" s="5" t="s">
        <v>9</v>
      </c>
      <c r="E12" s="5">
        <v>5172</v>
      </c>
      <c r="F12" s="5">
        <v>5134</v>
      </c>
      <c r="G12" s="5">
        <v>5267.8</v>
      </c>
      <c r="H12" s="5">
        <f t="shared" si="0"/>
        <v>5191.2666666666664</v>
      </c>
      <c r="I12" s="5">
        <v>1602.6666666666667</v>
      </c>
      <c r="L12" s="1" t="s">
        <v>9</v>
      </c>
      <c r="M12" s="1">
        <v>3282.5</v>
      </c>
      <c r="N12" s="1">
        <v>3480</v>
      </c>
      <c r="O12" s="1">
        <v>3121.6</v>
      </c>
      <c r="P12" s="2">
        <f t="shared" si="1"/>
        <v>3294.7000000000003</v>
      </c>
      <c r="Q12">
        <v>3294.7000000000003</v>
      </c>
      <c r="R12" s="2"/>
      <c r="S12" s="2"/>
      <c r="T12" s="2"/>
    </row>
    <row r="13" spans="3:20">
      <c r="C13" s="5"/>
      <c r="D13" s="5" t="s">
        <v>10</v>
      </c>
      <c r="E13" s="5">
        <v>5355</v>
      </c>
      <c r="F13" s="5">
        <v>5540</v>
      </c>
      <c r="G13" s="5">
        <v>5296.1</v>
      </c>
      <c r="H13" s="5">
        <f t="shared" si="0"/>
        <v>5397.0333333333338</v>
      </c>
      <c r="I13" s="5">
        <v>1905.1666666666667</v>
      </c>
      <c r="L13" s="1" t="s">
        <v>10</v>
      </c>
      <c r="M13" s="1">
        <v>3456</v>
      </c>
      <c r="N13" s="1">
        <v>3522</v>
      </c>
      <c r="O13" s="1">
        <v>3487.8</v>
      </c>
      <c r="P13" s="2">
        <f t="shared" si="1"/>
        <v>3488.6</v>
      </c>
      <c r="Q13">
        <v>3488.6</v>
      </c>
      <c r="R13" s="2"/>
      <c r="S13" s="2"/>
      <c r="T13" s="2"/>
    </row>
    <row r="14" spans="3:20">
      <c r="C14" s="5"/>
      <c r="D14" s="5" t="s">
        <v>11</v>
      </c>
      <c r="E14" s="5">
        <v>6330</v>
      </c>
      <c r="F14" s="5">
        <v>6010</v>
      </c>
      <c r="G14" s="5">
        <v>6248.8</v>
      </c>
      <c r="H14" s="5">
        <f t="shared" si="0"/>
        <v>6196.2666666666664</v>
      </c>
      <c r="I14" s="5">
        <v>2139</v>
      </c>
      <c r="L14" s="1" t="s">
        <v>11</v>
      </c>
      <c r="M14" s="1">
        <v>4257.5</v>
      </c>
      <c r="N14" s="1">
        <v>4415</v>
      </c>
      <c r="O14" s="1">
        <v>4200.8</v>
      </c>
      <c r="P14" s="2">
        <f t="shared" si="1"/>
        <v>4291.0999999999995</v>
      </c>
      <c r="Q14">
        <v>4291.0999999999995</v>
      </c>
      <c r="R14" s="2"/>
      <c r="S14" s="2"/>
      <c r="T14" s="2"/>
    </row>
    <row r="15" spans="3:20">
      <c r="C15" s="5"/>
      <c r="D15" s="5" t="s">
        <v>12</v>
      </c>
      <c r="E15" s="5">
        <v>4904</v>
      </c>
      <c r="F15" s="5">
        <v>4825</v>
      </c>
      <c r="G15" s="5">
        <v>5174</v>
      </c>
      <c r="H15" s="5">
        <f t="shared" si="0"/>
        <v>4967.666666666667</v>
      </c>
      <c r="I15" s="5">
        <v>1502.3333333333333</v>
      </c>
      <c r="L15" s="1" t="s">
        <v>12</v>
      </c>
      <c r="M15" s="1">
        <v>3084</v>
      </c>
      <c r="N15" s="1">
        <v>3131</v>
      </c>
      <c r="O15" s="1">
        <v>3296.2</v>
      </c>
      <c r="P15" s="2">
        <f t="shared" si="1"/>
        <v>3170.4</v>
      </c>
      <c r="Q15">
        <v>3170.4</v>
      </c>
    </row>
    <row r="16" spans="3:20">
      <c r="C16" s="5"/>
      <c r="D16" s="5" t="s">
        <v>13</v>
      </c>
      <c r="E16" s="5">
        <v>5157.5</v>
      </c>
      <c r="F16" s="5">
        <v>5092</v>
      </c>
      <c r="G16" s="5">
        <v>5177</v>
      </c>
      <c r="H16" s="5">
        <f t="shared" si="0"/>
        <v>5142.166666666667</v>
      </c>
      <c r="I16" s="5">
        <v>1852.3333333333333</v>
      </c>
      <c r="L16" s="1" t="s">
        <v>13</v>
      </c>
      <c r="M16" s="1">
        <v>3485</v>
      </c>
      <c r="N16" s="1">
        <v>3320</v>
      </c>
      <c r="O16" s="1">
        <v>3404.5</v>
      </c>
      <c r="P16" s="2">
        <f t="shared" si="1"/>
        <v>3403.1666666666665</v>
      </c>
      <c r="Q16">
        <v>3403.1666666666665</v>
      </c>
    </row>
    <row r="17" spans="3:46">
      <c r="C17" s="5"/>
      <c r="D17" s="5" t="s">
        <v>14</v>
      </c>
      <c r="E17" s="5">
        <v>5680.5</v>
      </c>
      <c r="F17" s="5">
        <v>5466</v>
      </c>
      <c r="G17" s="5">
        <v>5590.2</v>
      </c>
      <c r="H17" s="5">
        <f t="shared" si="0"/>
        <v>5578.9000000000005</v>
      </c>
      <c r="I17" s="5">
        <v>1975.1666666666667</v>
      </c>
      <c r="L17" s="1" t="s">
        <v>14</v>
      </c>
      <c r="M17" s="1">
        <v>4088</v>
      </c>
      <c r="N17" s="1">
        <v>4175</v>
      </c>
      <c r="O17" s="1">
        <v>3983</v>
      </c>
      <c r="P17" s="2">
        <f t="shared" si="1"/>
        <v>4082</v>
      </c>
      <c r="Q17">
        <v>4082</v>
      </c>
    </row>
    <row r="18" spans="3:46">
      <c r="C18" s="5"/>
      <c r="D18" s="5"/>
      <c r="E18" s="5"/>
      <c r="F18" s="5"/>
      <c r="G18" s="5"/>
      <c r="H18" s="5"/>
      <c r="I18" s="5"/>
    </row>
    <row r="20" spans="3:46">
      <c r="J20" s="2"/>
      <c r="K20" s="2" t="s">
        <v>62</v>
      </c>
      <c r="L20" s="2" t="s">
        <v>64</v>
      </c>
      <c r="M20" s="2"/>
      <c r="N20" s="2"/>
    </row>
    <row r="21" spans="3:46">
      <c r="J21" s="2"/>
      <c r="K21" s="2" t="s">
        <v>68</v>
      </c>
      <c r="L21" s="2" t="s">
        <v>71</v>
      </c>
      <c r="M21" s="2"/>
      <c r="N21" s="2"/>
      <c r="P21" t="s">
        <v>135</v>
      </c>
      <c r="AB21" t="s">
        <v>67</v>
      </c>
    </row>
    <row r="22" spans="3:46">
      <c r="J22" s="2"/>
      <c r="K22" s="2" t="s">
        <v>70</v>
      </c>
      <c r="L22" s="2" t="s">
        <v>72</v>
      </c>
      <c r="M22" s="2"/>
      <c r="N22" s="2"/>
      <c r="P22" s="6"/>
      <c r="Q22" s="6"/>
      <c r="R22" s="6"/>
      <c r="S22" s="6"/>
      <c r="T22" s="6"/>
      <c r="U22" s="6"/>
      <c r="V22" s="6"/>
      <c r="W22" s="6"/>
      <c r="X22" s="6"/>
      <c r="Y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3:46">
      <c r="J23" s="2"/>
      <c r="K23" s="2" t="s">
        <v>69</v>
      </c>
      <c r="L23" s="2" t="s">
        <v>73</v>
      </c>
      <c r="M23" s="2"/>
      <c r="N23" s="2"/>
      <c r="P23" s="6"/>
      <c r="Q23" s="933" t="s">
        <v>75</v>
      </c>
      <c r="R23" s="933"/>
      <c r="S23" s="933"/>
      <c r="T23" s="933"/>
      <c r="U23" s="933"/>
      <c r="V23" s="933"/>
      <c r="W23" s="337"/>
      <c r="X23" s="6"/>
      <c r="Y23" s="6"/>
      <c r="AB23" s="6"/>
      <c r="AC23" s="933" t="s">
        <v>75</v>
      </c>
      <c r="AD23" s="933"/>
      <c r="AE23" s="933"/>
      <c r="AF23" s="933"/>
      <c r="AG23" s="933"/>
      <c r="AH23" s="933"/>
      <c r="AI23" s="337"/>
      <c r="AJ23" s="6"/>
      <c r="AK23" s="6"/>
      <c r="AM23" t="s">
        <v>147</v>
      </c>
    </row>
    <row r="24" spans="3:46" ht="15.75" thickBot="1">
      <c r="J24" s="2"/>
      <c r="K24" s="2"/>
      <c r="L24" s="2"/>
      <c r="M24" s="2"/>
      <c r="N24" s="2"/>
      <c r="P24" s="6"/>
      <c r="Q24" s="338" t="s">
        <v>76</v>
      </c>
      <c r="R24" s="338" t="s">
        <v>222</v>
      </c>
      <c r="S24" s="337"/>
      <c r="T24" s="337"/>
      <c r="U24" s="337"/>
      <c r="V24" s="337"/>
      <c r="W24" s="339"/>
      <c r="X24" s="6"/>
      <c r="Y24" s="6"/>
      <c r="AB24" s="6"/>
      <c r="AC24" s="338" t="s">
        <v>76</v>
      </c>
      <c r="AD24" s="338" t="s">
        <v>222</v>
      </c>
      <c r="AE24" s="337"/>
      <c r="AF24" s="337"/>
      <c r="AG24" s="337"/>
      <c r="AH24" s="337"/>
      <c r="AI24" s="339"/>
      <c r="AJ24" s="6"/>
      <c r="AK24" s="6"/>
      <c r="AN24" s="944" t="s">
        <v>75</v>
      </c>
      <c r="AO24" s="944"/>
      <c r="AP24" s="944"/>
      <c r="AQ24" s="944"/>
      <c r="AR24" s="944"/>
      <c r="AS24" s="944"/>
      <c r="AT24" s="944"/>
    </row>
    <row r="25" spans="3:46" ht="12.75" customHeight="1" thickTop="1" thickBot="1">
      <c r="J25" s="2" t="s">
        <v>62</v>
      </c>
      <c r="K25" s="2" t="s">
        <v>64</v>
      </c>
      <c r="L25" s="2" t="s">
        <v>47</v>
      </c>
      <c r="M25" s="2" t="s">
        <v>65</v>
      </c>
      <c r="N25" s="2" t="s">
        <v>74</v>
      </c>
      <c r="P25" s="6"/>
      <c r="Q25" s="962" t="s">
        <v>78</v>
      </c>
      <c r="R25" s="340" t="s">
        <v>79</v>
      </c>
      <c r="S25" s="341" t="s">
        <v>80</v>
      </c>
      <c r="T25" s="341" t="s">
        <v>81</v>
      </c>
      <c r="U25" s="341" t="s">
        <v>82</v>
      </c>
      <c r="V25" s="342" t="s">
        <v>83</v>
      </c>
      <c r="W25" s="339"/>
      <c r="X25" s="6"/>
      <c r="Y25" s="6"/>
      <c r="AB25" s="6"/>
      <c r="AC25" s="962" t="s">
        <v>78</v>
      </c>
      <c r="AD25" s="340" t="s">
        <v>79</v>
      </c>
      <c r="AE25" s="341" t="s">
        <v>80</v>
      </c>
      <c r="AF25" s="341" t="s">
        <v>81</v>
      </c>
      <c r="AG25" s="341" t="s">
        <v>82</v>
      </c>
      <c r="AH25" s="342" t="s">
        <v>83</v>
      </c>
      <c r="AI25" s="339"/>
      <c r="AJ25" s="6"/>
      <c r="AK25" s="6"/>
      <c r="AN25" s="62" t="s">
        <v>76</v>
      </c>
      <c r="AO25" s="62" t="s">
        <v>125</v>
      </c>
      <c r="AP25" s="61"/>
      <c r="AQ25" s="61"/>
      <c r="AR25" s="61"/>
      <c r="AS25" s="61"/>
      <c r="AT25" s="61"/>
    </row>
    <row r="26" spans="3:46" ht="16.5" customHeight="1" thickTop="1" thickBot="1">
      <c r="J26" s="2">
        <v>1</v>
      </c>
      <c r="K26" s="2">
        <v>1</v>
      </c>
      <c r="L26" s="2">
        <v>1</v>
      </c>
      <c r="M26" s="2">
        <v>1</v>
      </c>
      <c r="N26" s="2">
        <v>2523</v>
      </c>
      <c r="O26" s="5">
        <v>2523</v>
      </c>
      <c r="P26" s="6"/>
      <c r="Q26" s="343" t="s">
        <v>84</v>
      </c>
      <c r="R26" s="344" t="s">
        <v>225</v>
      </c>
      <c r="S26" s="345">
        <v>10</v>
      </c>
      <c r="T26" s="346">
        <v>540516.1421481478</v>
      </c>
      <c r="U26" s="346">
        <v>30.233652506866374</v>
      </c>
      <c r="V26" s="347">
        <v>1.6793699410698713E-8</v>
      </c>
      <c r="W26" s="339"/>
      <c r="X26" s="6"/>
      <c r="Y26" s="6"/>
      <c r="AB26" s="6"/>
      <c r="AC26" s="343" t="s">
        <v>84</v>
      </c>
      <c r="AD26" s="344" t="s">
        <v>225</v>
      </c>
      <c r="AE26" s="345">
        <v>10</v>
      </c>
      <c r="AF26" s="346">
        <v>540516.1421481478</v>
      </c>
      <c r="AG26" s="346">
        <v>30.233652506866409</v>
      </c>
      <c r="AH26" s="347">
        <v>1.6793699410698593E-8</v>
      </c>
      <c r="AI26" s="339"/>
      <c r="AJ26" s="6"/>
      <c r="AK26" s="6"/>
      <c r="AN26" s="963" t="s">
        <v>78</v>
      </c>
      <c r="AO26" s="964"/>
      <c r="AP26" s="63" t="s">
        <v>79</v>
      </c>
      <c r="AQ26" s="64" t="s">
        <v>80</v>
      </c>
      <c r="AR26" s="64" t="s">
        <v>81</v>
      </c>
      <c r="AS26" s="64" t="s">
        <v>82</v>
      </c>
      <c r="AT26" s="65" t="s">
        <v>83</v>
      </c>
    </row>
    <row r="27" spans="3:46" ht="12.75" customHeight="1" thickTop="1">
      <c r="J27" s="2">
        <v>1</v>
      </c>
      <c r="K27" s="2">
        <v>1</v>
      </c>
      <c r="L27" s="2">
        <v>2</v>
      </c>
      <c r="M27" s="2">
        <v>1</v>
      </c>
      <c r="N27" s="2">
        <v>2899.5</v>
      </c>
      <c r="O27" s="5">
        <v>2899.5</v>
      </c>
      <c r="P27" s="6"/>
      <c r="Q27" s="348" t="s">
        <v>85</v>
      </c>
      <c r="R27" s="349">
        <v>320470436.88925856</v>
      </c>
      <c r="S27" s="350">
        <v>1</v>
      </c>
      <c r="T27" s="351">
        <v>320470436.88925856</v>
      </c>
      <c r="U27" s="351">
        <v>17925.443982351739</v>
      </c>
      <c r="V27" s="352">
        <v>7.8590767940379508E-26</v>
      </c>
      <c r="W27" s="339"/>
      <c r="X27" s="6"/>
      <c r="Y27" s="6"/>
      <c r="AB27" s="6"/>
      <c r="AC27" s="348" t="s">
        <v>85</v>
      </c>
      <c r="AD27" s="349">
        <v>320470436.88925767</v>
      </c>
      <c r="AE27" s="350">
        <v>1</v>
      </c>
      <c r="AF27" s="351">
        <v>320470436.88925767</v>
      </c>
      <c r="AG27" s="351">
        <v>17925.443982351713</v>
      </c>
      <c r="AH27" s="352">
        <v>7.8590767940380621E-26</v>
      </c>
      <c r="AI27" s="339"/>
      <c r="AJ27" s="6"/>
      <c r="AK27" s="6"/>
      <c r="AN27" s="965" t="s">
        <v>85</v>
      </c>
      <c r="AO27" s="88" t="s">
        <v>136</v>
      </c>
      <c r="AP27" s="81">
        <v>934896920.76560545</v>
      </c>
      <c r="AQ27" s="67">
        <v>1</v>
      </c>
      <c r="AR27" s="68">
        <v>934896920.76560545</v>
      </c>
      <c r="AS27" s="68">
        <v>444.29560266856555</v>
      </c>
      <c r="AT27" s="69">
        <v>2.2431833185304617E-3</v>
      </c>
    </row>
    <row r="28" spans="3:46">
      <c r="J28" s="2">
        <v>1</v>
      </c>
      <c r="K28" s="2">
        <v>1</v>
      </c>
      <c r="L28" s="2">
        <v>3</v>
      </c>
      <c r="M28" s="2">
        <v>1</v>
      </c>
      <c r="N28" s="2">
        <v>2904</v>
      </c>
      <c r="O28" s="5">
        <v>2904</v>
      </c>
      <c r="P28" s="6"/>
      <c r="Q28" s="348" t="s">
        <v>62</v>
      </c>
      <c r="R28" s="349">
        <v>1769543.9029629622</v>
      </c>
      <c r="S28" s="350">
        <v>2</v>
      </c>
      <c r="T28" s="351">
        <v>884771.95148148108</v>
      </c>
      <c r="U28" s="351">
        <v>49.489526108512351</v>
      </c>
      <c r="V28" s="352">
        <v>1.4060801139071382E-7</v>
      </c>
      <c r="W28" s="339"/>
      <c r="X28" s="6"/>
      <c r="Y28" s="6"/>
      <c r="AB28" s="6"/>
      <c r="AC28" s="348" t="s">
        <v>67</v>
      </c>
      <c r="AD28" s="349">
        <v>5374137.6207407527</v>
      </c>
      <c r="AE28" s="350">
        <v>8</v>
      </c>
      <c r="AF28" s="351">
        <v>671767.20259259408</v>
      </c>
      <c r="AG28" s="351">
        <v>37.575151942691733</v>
      </c>
      <c r="AH28" s="352">
        <v>6.1164075490897151E-9</v>
      </c>
      <c r="AI28" s="339"/>
      <c r="AJ28" s="6"/>
      <c r="AK28" s="6"/>
      <c r="AN28" s="946"/>
      <c r="AO28" s="92" t="s">
        <v>88</v>
      </c>
      <c r="AP28" s="71">
        <v>4208445.5265834238</v>
      </c>
      <c r="AQ28" s="72">
        <v>2</v>
      </c>
      <c r="AR28" s="144" t="s">
        <v>144</v>
      </c>
      <c r="AS28" s="75"/>
      <c r="AT28" s="76"/>
    </row>
    <row r="29" spans="3:46" ht="17.25" customHeight="1">
      <c r="J29" s="2">
        <v>2</v>
      </c>
      <c r="K29" s="2">
        <v>1</v>
      </c>
      <c r="L29" s="2">
        <v>1</v>
      </c>
      <c r="M29" s="2">
        <v>2</v>
      </c>
      <c r="N29" s="2">
        <v>3282.5</v>
      </c>
      <c r="O29" s="5">
        <v>3282.5</v>
      </c>
      <c r="P29" s="6"/>
      <c r="Q29" s="348" t="s">
        <v>64</v>
      </c>
      <c r="R29" s="349">
        <v>3380479.0185185233</v>
      </c>
      <c r="S29" s="350">
        <v>2</v>
      </c>
      <c r="T29" s="351">
        <v>1690239.5092592617</v>
      </c>
      <c r="U29" s="351">
        <v>94.543178254081639</v>
      </c>
      <c r="V29" s="352">
        <v>1.3723525834271973E-9</v>
      </c>
      <c r="W29" s="339"/>
      <c r="X29" s="6"/>
      <c r="Y29" s="6"/>
      <c r="AB29" s="6"/>
      <c r="AC29" s="348" t="s">
        <v>86</v>
      </c>
      <c r="AD29" s="349">
        <v>31023.800740740771</v>
      </c>
      <c r="AE29" s="350">
        <v>2</v>
      </c>
      <c r="AF29" s="351">
        <v>15511.900370370386</v>
      </c>
      <c r="AG29" s="339">
        <v>0.86765476356554294</v>
      </c>
      <c r="AH29" s="352">
        <v>0.43878288745654725</v>
      </c>
      <c r="AI29" s="339"/>
      <c r="AJ29" s="6"/>
      <c r="AK29" s="6"/>
      <c r="AN29" s="946" t="s">
        <v>62</v>
      </c>
      <c r="AO29" s="92" t="s">
        <v>136</v>
      </c>
      <c r="AP29" s="71">
        <v>4496722.3672230467</v>
      </c>
      <c r="AQ29" s="72">
        <v>2</v>
      </c>
      <c r="AR29" s="73">
        <v>2248361.1836115234</v>
      </c>
      <c r="AS29" s="73">
        <v>195.1437847537249</v>
      </c>
      <c r="AT29" s="74">
        <v>1.0291858619312709E-4</v>
      </c>
    </row>
    <row r="30" spans="3:46">
      <c r="J30" s="2">
        <v>2</v>
      </c>
      <c r="K30" s="2">
        <v>1</v>
      </c>
      <c r="L30" s="2">
        <v>2</v>
      </c>
      <c r="M30" s="2">
        <v>2</v>
      </c>
      <c r="N30" s="2">
        <v>3480</v>
      </c>
      <c r="O30" s="5">
        <v>3480</v>
      </c>
      <c r="P30" s="6"/>
      <c r="Q30" s="348" t="s">
        <v>86</v>
      </c>
      <c r="R30" s="349">
        <v>31023.800740740771</v>
      </c>
      <c r="S30" s="350">
        <v>2</v>
      </c>
      <c r="T30" s="351">
        <v>15511.900370370386</v>
      </c>
      <c r="U30" s="339">
        <v>0.86765476356554194</v>
      </c>
      <c r="V30" s="352">
        <v>0.43878288745654759</v>
      </c>
      <c r="W30" s="339"/>
      <c r="X30" s="6"/>
      <c r="Y30" s="6"/>
      <c r="AB30" s="6"/>
      <c r="AC30" s="348" t="s">
        <v>88</v>
      </c>
      <c r="AD30" s="349">
        <v>286047.41925925907</v>
      </c>
      <c r="AE30" s="350">
        <v>16</v>
      </c>
      <c r="AF30" s="351">
        <v>17877.963703703692</v>
      </c>
      <c r="AG30" s="353"/>
      <c r="AH30" s="354"/>
      <c r="AI30" s="339"/>
      <c r="AJ30" s="6"/>
      <c r="AK30" s="6"/>
      <c r="AN30" s="946"/>
      <c r="AO30" s="92" t="s">
        <v>88</v>
      </c>
      <c r="AP30" s="71">
        <v>46086.247357536849</v>
      </c>
      <c r="AQ30" s="72">
        <v>4</v>
      </c>
      <c r="AR30" s="144" t="s">
        <v>145</v>
      </c>
      <c r="AS30" s="75"/>
      <c r="AT30" s="76"/>
    </row>
    <row r="31" spans="3:46" ht="24">
      <c r="J31" s="2">
        <v>2</v>
      </c>
      <c r="K31" s="2">
        <v>1</v>
      </c>
      <c r="L31" s="2">
        <v>3</v>
      </c>
      <c r="M31" s="2">
        <v>2</v>
      </c>
      <c r="N31" s="2">
        <v>3121.6</v>
      </c>
      <c r="O31" s="5">
        <v>3121.6</v>
      </c>
      <c r="P31" s="6"/>
      <c r="Q31" s="348" t="s">
        <v>87</v>
      </c>
      <c r="R31" s="349">
        <v>224114.69925925901</v>
      </c>
      <c r="S31" s="350">
        <v>4</v>
      </c>
      <c r="T31" s="351">
        <v>56028.674814814753</v>
      </c>
      <c r="U31" s="351">
        <v>3.1339517040862708</v>
      </c>
      <c r="V31" s="352">
        <v>4.4100079637113973E-2</v>
      </c>
      <c r="W31" s="339"/>
      <c r="X31" s="6"/>
      <c r="Y31" s="6"/>
      <c r="AB31" s="6"/>
      <c r="AC31" s="348" t="s">
        <v>89</v>
      </c>
      <c r="AD31" s="349">
        <v>326161645.73000002</v>
      </c>
      <c r="AE31" s="350">
        <v>27</v>
      </c>
      <c r="AF31" s="353"/>
      <c r="AG31" s="353"/>
      <c r="AH31" s="354"/>
      <c r="AI31" s="339"/>
      <c r="AJ31" s="6"/>
      <c r="AK31" s="6"/>
      <c r="AN31" s="946" t="s">
        <v>64</v>
      </c>
      <c r="AO31" s="92" t="s">
        <v>136</v>
      </c>
      <c r="AP31" s="71">
        <v>7692274.3146353466</v>
      </c>
      <c r="AQ31" s="72">
        <v>2</v>
      </c>
      <c r="AR31" s="73">
        <v>3846137.1573176733</v>
      </c>
      <c r="AS31" s="73">
        <v>46.30239944649432</v>
      </c>
      <c r="AT31" s="74">
        <v>1.7144411462875955E-3</v>
      </c>
    </row>
    <row r="32" spans="3:46" ht="24.75" thickBot="1">
      <c r="J32" s="2">
        <v>3</v>
      </c>
      <c r="K32" s="2">
        <v>1</v>
      </c>
      <c r="L32" s="2">
        <v>1</v>
      </c>
      <c r="M32" s="2">
        <v>3</v>
      </c>
      <c r="N32" s="2">
        <v>3084</v>
      </c>
      <c r="O32" s="5">
        <v>3084</v>
      </c>
      <c r="P32" s="6"/>
      <c r="Q32" s="348" t="s">
        <v>88</v>
      </c>
      <c r="R32" s="349">
        <v>286047.41925925942</v>
      </c>
      <c r="S32" s="350">
        <v>16</v>
      </c>
      <c r="T32" s="351">
        <v>17877.963703703714</v>
      </c>
      <c r="U32" s="353"/>
      <c r="V32" s="354"/>
      <c r="W32" s="339"/>
      <c r="X32" s="6"/>
      <c r="Y32" s="6"/>
      <c r="AB32" s="6"/>
      <c r="AC32" s="355" t="s">
        <v>90</v>
      </c>
      <c r="AD32" s="356">
        <v>5691208.8407407375</v>
      </c>
      <c r="AE32" s="357">
        <v>26</v>
      </c>
      <c r="AF32" s="358"/>
      <c r="AG32" s="358"/>
      <c r="AH32" s="359"/>
      <c r="AI32" s="339"/>
      <c r="AJ32" s="6"/>
      <c r="AK32" s="6"/>
      <c r="AN32" s="946"/>
      <c r="AO32" s="92" t="s">
        <v>88</v>
      </c>
      <c r="AP32" s="71">
        <v>332262.44888342387</v>
      </c>
      <c r="AQ32" s="72">
        <v>4</v>
      </c>
      <c r="AR32" s="144" t="s">
        <v>146</v>
      </c>
      <c r="AS32" s="75"/>
      <c r="AT32" s="76"/>
    </row>
    <row r="33" spans="10:46" ht="16.5" customHeight="1" thickTop="1">
      <c r="J33" s="2">
        <v>3</v>
      </c>
      <c r="K33" s="2">
        <v>1</v>
      </c>
      <c r="L33" s="2">
        <v>2</v>
      </c>
      <c r="M33" s="2">
        <v>3</v>
      </c>
      <c r="N33" s="2">
        <v>3131</v>
      </c>
      <c r="O33" s="5">
        <v>3131</v>
      </c>
      <c r="P33" s="6"/>
      <c r="Q33" s="348" t="s">
        <v>89</v>
      </c>
      <c r="R33" s="349">
        <v>326161645.73000002</v>
      </c>
      <c r="S33" s="350">
        <v>27</v>
      </c>
      <c r="T33" s="353"/>
      <c r="U33" s="353"/>
      <c r="V33" s="354"/>
      <c r="W33" s="339"/>
      <c r="X33" s="6"/>
      <c r="Y33" s="6"/>
      <c r="AB33" s="6"/>
      <c r="AC33" s="941" t="s">
        <v>224</v>
      </c>
      <c r="AD33" s="941"/>
      <c r="AE33" s="941"/>
      <c r="AF33" s="941"/>
      <c r="AG33" s="941"/>
      <c r="AH33" s="941"/>
      <c r="AI33" s="339"/>
      <c r="AJ33" s="6"/>
      <c r="AK33" s="6"/>
      <c r="AN33" s="960" t="s">
        <v>86</v>
      </c>
      <c r="AO33" s="515" t="s">
        <v>136</v>
      </c>
      <c r="AP33" s="516">
        <v>80501.12172627839</v>
      </c>
      <c r="AQ33" s="517">
        <v>2</v>
      </c>
      <c r="AR33" s="518">
        <v>40250.560863139195</v>
      </c>
      <c r="AS33" s="519">
        <v>0.85395509296311511</v>
      </c>
      <c r="AT33" s="520">
        <v>0.43083636104164791</v>
      </c>
    </row>
    <row r="34" spans="10:46" ht="24" customHeight="1" thickBot="1">
      <c r="J34" s="2">
        <v>3</v>
      </c>
      <c r="K34" s="2">
        <v>1</v>
      </c>
      <c r="L34" s="2">
        <v>3</v>
      </c>
      <c r="M34" s="2">
        <v>3</v>
      </c>
      <c r="N34" s="2">
        <v>3296.2</v>
      </c>
      <c r="O34" s="5">
        <v>3296.2</v>
      </c>
      <c r="P34" s="6"/>
      <c r="Q34" s="355" t="s">
        <v>90</v>
      </c>
      <c r="R34" s="356">
        <v>5691208.8407407375</v>
      </c>
      <c r="S34" s="357">
        <v>26</v>
      </c>
      <c r="T34" s="358"/>
      <c r="U34" s="358"/>
      <c r="V34" s="359"/>
      <c r="W34" s="339"/>
      <c r="X34" s="6"/>
      <c r="Y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N34" s="960"/>
      <c r="AO34" s="515" t="s">
        <v>88</v>
      </c>
      <c r="AP34" s="516">
        <v>2828056.9689074554</v>
      </c>
      <c r="AQ34" s="517">
        <v>60</v>
      </c>
      <c r="AR34" s="521" t="s">
        <v>257</v>
      </c>
      <c r="AS34" s="522"/>
      <c r="AT34" s="523"/>
    </row>
    <row r="35" spans="10:46" ht="24.75" thickTop="1">
      <c r="J35" s="2">
        <v>1</v>
      </c>
      <c r="K35" s="2">
        <v>2</v>
      </c>
      <c r="L35" s="2">
        <v>1</v>
      </c>
      <c r="M35" s="2">
        <v>4</v>
      </c>
      <c r="N35" s="2">
        <v>2964</v>
      </c>
      <c r="O35" s="5">
        <v>2964</v>
      </c>
      <c r="P35" s="6"/>
      <c r="Q35" s="941" t="s">
        <v>224</v>
      </c>
      <c r="R35" s="941"/>
      <c r="S35" s="941"/>
      <c r="T35" s="941"/>
      <c r="U35" s="941"/>
      <c r="V35" s="941"/>
      <c r="W35" s="339"/>
      <c r="X35" s="6"/>
      <c r="Y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N35" s="960" t="s">
        <v>66</v>
      </c>
      <c r="AO35" s="515" t="s">
        <v>136</v>
      </c>
      <c r="AP35" s="516">
        <v>4208445.5265834238</v>
      </c>
      <c r="AQ35" s="517">
        <v>2</v>
      </c>
      <c r="AR35" s="518">
        <v>2104222.7632917119</v>
      </c>
      <c r="AS35" s="518">
        <v>44.343404755306416</v>
      </c>
      <c r="AT35" s="520">
        <v>6.8589660045356937E-2</v>
      </c>
    </row>
    <row r="36" spans="10:46">
      <c r="J36" s="2">
        <v>1</v>
      </c>
      <c r="K36" s="2">
        <v>2</v>
      </c>
      <c r="L36" s="2">
        <v>2</v>
      </c>
      <c r="M36" s="2">
        <v>4</v>
      </c>
      <c r="N36" s="2">
        <v>3040</v>
      </c>
      <c r="O36" s="5">
        <v>3040</v>
      </c>
      <c r="P36" s="6"/>
      <c r="Q36" s="6"/>
      <c r="R36" s="6"/>
      <c r="S36" s="6"/>
      <c r="T36" s="6"/>
      <c r="U36" s="6"/>
      <c r="V36" s="6"/>
      <c r="W36" s="6"/>
      <c r="X36" s="6"/>
      <c r="Y36" s="6"/>
      <c r="AB36" s="6"/>
      <c r="AC36" s="6"/>
      <c r="AD36" s="933" t="s">
        <v>116</v>
      </c>
      <c r="AE36" s="933"/>
      <c r="AF36" s="933"/>
      <c r="AG36" s="933"/>
      <c r="AH36" s="933"/>
      <c r="AI36" s="6"/>
      <c r="AJ36" s="6"/>
      <c r="AK36" s="6"/>
      <c r="AN36" s="960"/>
      <c r="AO36" s="515" t="s">
        <v>88</v>
      </c>
      <c r="AP36" s="516">
        <v>59522.082526298305</v>
      </c>
      <c r="AQ36" s="518">
        <v>1.2543404830453739</v>
      </c>
      <c r="AR36" s="521" t="s">
        <v>258</v>
      </c>
      <c r="AS36" s="522"/>
      <c r="AT36" s="523"/>
    </row>
    <row r="37" spans="10:46" ht="24.75" thickBot="1">
      <c r="J37" s="2">
        <v>1</v>
      </c>
      <c r="K37" s="2">
        <v>2</v>
      </c>
      <c r="L37" s="2">
        <v>3</v>
      </c>
      <c r="M37" s="2">
        <v>4</v>
      </c>
      <c r="N37" s="2">
        <v>3301.5</v>
      </c>
      <c r="O37" s="5">
        <v>3301.5</v>
      </c>
      <c r="P37" s="6"/>
      <c r="Q37" s="6"/>
      <c r="R37" s="6"/>
      <c r="S37" s="6"/>
      <c r="T37" s="6"/>
      <c r="U37" s="6"/>
      <c r="V37" s="6"/>
      <c r="W37" s="6"/>
      <c r="X37" s="6"/>
      <c r="Y37" s="6"/>
      <c r="AB37" s="6"/>
      <c r="AC37" s="6"/>
      <c r="AD37" s="338" t="s">
        <v>76</v>
      </c>
      <c r="AE37" s="338" t="s">
        <v>222</v>
      </c>
      <c r="AF37" s="337"/>
      <c r="AG37" s="337"/>
      <c r="AH37" s="337"/>
      <c r="AI37" s="6"/>
      <c r="AJ37" s="6"/>
      <c r="AK37" s="6"/>
      <c r="AN37" s="960" t="s">
        <v>87</v>
      </c>
      <c r="AO37" s="515" t="s">
        <v>136</v>
      </c>
      <c r="AP37" s="516">
        <v>289247.3324093878</v>
      </c>
      <c r="AQ37" s="517">
        <v>4</v>
      </c>
      <c r="AR37" s="518">
        <v>72311.833102346951</v>
      </c>
      <c r="AS37" s="518">
        <v>1.5341664025307673</v>
      </c>
      <c r="AT37" s="520">
        <v>0.20378735941886914</v>
      </c>
    </row>
    <row r="38" spans="10:46" ht="15.75" thickTop="1">
      <c r="J38" s="2">
        <v>2</v>
      </c>
      <c r="K38" s="2">
        <v>2</v>
      </c>
      <c r="L38" s="2">
        <v>1</v>
      </c>
      <c r="M38" s="2">
        <v>5</v>
      </c>
      <c r="N38" s="2">
        <v>3456</v>
      </c>
      <c r="O38" s="5">
        <v>3456</v>
      </c>
      <c r="P38" s="6"/>
      <c r="Q38" s="6"/>
      <c r="R38" s="6"/>
      <c r="S38" s="933" t="s">
        <v>126</v>
      </c>
      <c r="T38" s="933"/>
      <c r="U38" s="933"/>
      <c r="V38" s="933"/>
      <c r="W38" s="933"/>
      <c r="X38" s="6"/>
      <c r="Y38" s="6"/>
      <c r="AB38" s="6"/>
      <c r="AC38" s="6"/>
      <c r="AD38" s="913" t="s">
        <v>67</v>
      </c>
      <c r="AE38" s="915" t="s">
        <v>93</v>
      </c>
      <c r="AF38" s="917" t="s">
        <v>94</v>
      </c>
      <c r="AG38" s="917" t="s">
        <v>95</v>
      </c>
      <c r="AH38" s="919"/>
      <c r="AI38" s="6"/>
      <c r="AJ38" s="6"/>
      <c r="AK38" s="6"/>
      <c r="AN38" s="960"/>
      <c r="AO38" s="515" t="s">
        <v>88</v>
      </c>
      <c r="AP38" s="516">
        <v>2828056.9689074554</v>
      </c>
      <c r="AQ38" s="517">
        <v>60</v>
      </c>
      <c r="AR38" s="521" t="s">
        <v>257</v>
      </c>
      <c r="AS38" s="522"/>
      <c r="AT38" s="523"/>
    </row>
    <row r="39" spans="10:46" ht="25.5" customHeight="1" thickBot="1">
      <c r="J39" s="2">
        <v>2</v>
      </c>
      <c r="K39" s="2">
        <v>2</v>
      </c>
      <c r="L39" s="2">
        <v>2</v>
      </c>
      <c r="M39" s="2">
        <v>5</v>
      </c>
      <c r="N39" s="2">
        <v>3522</v>
      </c>
      <c r="O39" s="5">
        <v>3522</v>
      </c>
      <c r="P39" s="6"/>
      <c r="Q39" s="6"/>
      <c r="R39" s="6"/>
      <c r="S39" s="338" t="s">
        <v>76</v>
      </c>
      <c r="T39" s="338" t="s">
        <v>222</v>
      </c>
      <c r="U39" s="337"/>
      <c r="V39" s="337"/>
      <c r="W39" s="337"/>
      <c r="X39" s="6"/>
      <c r="Y39" s="6"/>
      <c r="AB39" s="6"/>
      <c r="AC39" s="6"/>
      <c r="AD39" s="914"/>
      <c r="AE39" s="916"/>
      <c r="AF39" s="918"/>
      <c r="AG39" s="360" t="s">
        <v>96</v>
      </c>
      <c r="AH39" s="361" t="s">
        <v>97</v>
      </c>
      <c r="AI39" s="6"/>
      <c r="AJ39" s="6"/>
      <c r="AK39" s="6"/>
      <c r="AN39" s="960" t="s">
        <v>137</v>
      </c>
      <c r="AO39" s="515" t="s">
        <v>136</v>
      </c>
      <c r="AP39" s="516">
        <v>46086.247357536849</v>
      </c>
      <c r="AQ39" s="517">
        <v>4</v>
      </c>
      <c r="AR39" s="518">
        <v>11521.561839384212</v>
      </c>
      <c r="AS39" s="519">
        <v>0.24444122518158312</v>
      </c>
      <c r="AT39" s="520">
        <v>0.91192732563535406</v>
      </c>
    </row>
    <row r="40" spans="10:46" ht="15.75" thickTop="1">
      <c r="J40" s="2">
        <v>2</v>
      </c>
      <c r="K40" s="2">
        <v>2</v>
      </c>
      <c r="L40" s="2">
        <v>3</v>
      </c>
      <c r="M40" s="2">
        <v>5</v>
      </c>
      <c r="N40" s="2">
        <v>3487.8</v>
      </c>
      <c r="O40" s="5">
        <v>3487.8</v>
      </c>
      <c r="P40" s="6"/>
      <c r="Q40" s="6"/>
      <c r="R40" s="6"/>
      <c r="S40" s="913" t="s">
        <v>127</v>
      </c>
      <c r="T40" s="915" t="s">
        <v>93</v>
      </c>
      <c r="U40" s="917" t="s">
        <v>94</v>
      </c>
      <c r="V40" s="917" t="s">
        <v>95</v>
      </c>
      <c r="W40" s="919"/>
      <c r="X40" s="6"/>
      <c r="Y40" s="6"/>
      <c r="AB40" s="6"/>
      <c r="AC40" s="6"/>
      <c r="AD40" s="386" t="s">
        <v>104</v>
      </c>
      <c r="AE40" s="362">
        <v>2775.4999999999995</v>
      </c>
      <c r="AF40" s="346">
        <v>77.196640047141301</v>
      </c>
      <c r="AG40" s="346">
        <v>2611.8504336819915</v>
      </c>
      <c r="AH40" s="363">
        <v>2939.1495663180076</v>
      </c>
      <c r="AI40" s="6"/>
      <c r="AJ40" s="6"/>
      <c r="AK40" s="6"/>
      <c r="AN40" s="960"/>
      <c r="AO40" s="515" t="s">
        <v>88</v>
      </c>
      <c r="AP40" s="516">
        <v>2828056.9689074554</v>
      </c>
      <c r="AQ40" s="517">
        <v>60</v>
      </c>
      <c r="AR40" s="521" t="s">
        <v>257</v>
      </c>
      <c r="AS40" s="522"/>
      <c r="AT40" s="523"/>
    </row>
    <row r="41" spans="10:46" ht="25.5" customHeight="1" thickBot="1">
      <c r="J41" s="2">
        <v>3</v>
      </c>
      <c r="K41" s="2">
        <v>2</v>
      </c>
      <c r="L41" s="2">
        <v>1</v>
      </c>
      <c r="M41" s="2">
        <v>6</v>
      </c>
      <c r="N41" s="2">
        <v>3485</v>
      </c>
      <c r="O41" s="5">
        <v>3485</v>
      </c>
      <c r="P41" s="6"/>
      <c r="Q41" s="6"/>
      <c r="R41" s="6"/>
      <c r="S41" s="914"/>
      <c r="T41" s="916"/>
      <c r="U41" s="918"/>
      <c r="V41" s="360" t="s">
        <v>96</v>
      </c>
      <c r="W41" s="361" t="s">
        <v>97</v>
      </c>
      <c r="X41" s="6"/>
      <c r="Y41" s="6"/>
      <c r="AB41" s="6"/>
      <c r="AC41" s="6"/>
      <c r="AD41" s="387" t="s">
        <v>105</v>
      </c>
      <c r="AE41" s="349">
        <v>3294.7</v>
      </c>
      <c r="AF41" s="351">
        <v>77.196640047141301</v>
      </c>
      <c r="AG41" s="351">
        <v>3131.0504336819918</v>
      </c>
      <c r="AH41" s="364">
        <v>3458.3495663180079</v>
      </c>
      <c r="AI41" s="6"/>
      <c r="AJ41" s="6"/>
      <c r="AK41" s="6"/>
      <c r="AN41" s="960" t="s">
        <v>138</v>
      </c>
      <c r="AO41" s="515" t="s">
        <v>136</v>
      </c>
      <c r="AP41" s="516">
        <v>332262.44888342387</v>
      </c>
      <c r="AQ41" s="517">
        <v>4</v>
      </c>
      <c r="AR41" s="518">
        <v>83065.612220855968</v>
      </c>
      <c r="AS41" s="518">
        <v>1.7623183648866767</v>
      </c>
      <c r="AT41" s="520">
        <v>0.14831640624763023</v>
      </c>
    </row>
    <row r="42" spans="10:46" ht="16.5" thickTop="1" thickBot="1">
      <c r="J42" s="2">
        <v>3</v>
      </c>
      <c r="K42" s="2">
        <v>2</v>
      </c>
      <c r="L42" s="2">
        <v>2</v>
      </c>
      <c r="M42" s="2">
        <v>6</v>
      </c>
      <c r="N42" s="2">
        <v>3320</v>
      </c>
      <c r="O42" s="5">
        <v>3320</v>
      </c>
      <c r="P42" s="6"/>
      <c r="Q42" s="6"/>
      <c r="R42" s="6"/>
      <c r="S42" s="343" t="s">
        <v>63</v>
      </c>
      <c r="T42" s="362">
        <v>3092.2222222222231</v>
      </c>
      <c r="U42" s="346">
        <v>44.569500911751746</v>
      </c>
      <c r="V42" s="346">
        <v>2997.7391010557553</v>
      </c>
      <c r="W42" s="363">
        <v>3186.7053433886908</v>
      </c>
      <c r="X42" s="6"/>
      <c r="Y42" s="6">
        <f>U42*2</f>
        <v>89.139001823503492</v>
      </c>
      <c r="AB42" s="6"/>
      <c r="AC42" s="6"/>
      <c r="AD42" s="387" t="s">
        <v>110</v>
      </c>
      <c r="AE42" s="349">
        <v>3170.4</v>
      </c>
      <c r="AF42" s="351">
        <v>77.196640047141315</v>
      </c>
      <c r="AG42" s="351">
        <v>3006.750433681992</v>
      </c>
      <c r="AH42" s="364">
        <v>3334.0495663180081</v>
      </c>
      <c r="AI42" s="6"/>
      <c r="AJ42" s="6"/>
      <c r="AK42" s="6"/>
      <c r="AN42" s="961"/>
      <c r="AO42" s="524" t="s">
        <v>88</v>
      </c>
      <c r="AP42" s="525">
        <v>2828056.9689074554</v>
      </c>
      <c r="AQ42" s="526">
        <v>60</v>
      </c>
      <c r="AR42" s="527" t="s">
        <v>257</v>
      </c>
      <c r="AS42" s="528"/>
      <c r="AT42" s="529"/>
    </row>
    <row r="43" spans="10:46" ht="15.75" thickTop="1">
      <c r="J43" s="2">
        <v>3</v>
      </c>
      <c r="K43" s="2">
        <v>2</v>
      </c>
      <c r="L43" s="2">
        <v>3</v>
      </c>
      <c r="M43" s="2">
        <v>6</v>
      </c>
      <c r="N43" s="2">
        <v>3404.5</v>
      </c>
      <c r="O43" s="5">
        <v>3404.5</v>
      </c>
      <c r="P43" s="6"/>
      <c r="Q43" s="6"/>
      <c r="R43" s="6"/>
      <c r="S43" s="348" t="s">
        <v>214</v>
      </c>
      <c r="T43" s="349">
        <v>3691.4666666666667</v>
      </c>
      <c r="U43" s="351">
        <v>44.569500911751703</v>
      </c>
      <c r="V43" s="351">
        <v>3596.9835455001994</v>
      </c>
      <c r="W43" s="364">
        <v>3785.949787833134</v>
      </c>
      <c r="X43" s="6"/>
      <c r="Y43" s="6"/>
      <c r="AB43" s="6"/>
      <c r="AC43" s="6"/>
      <c r="AD43" s="387" t="s">
        <v>117</v>
      </c>
      <c r="AE43" s="349">
        <v>3101.833333333333</v>
      </c>
      <c r="AF43" s="351">
        <v>77.196640047141301</v>
      </c>
      <c r="AG43" s="351">
        <v>2938.183767015325</v>
      </c>
      <c r="AH43" s="364">
        <v>3265.4828996513411</v>
      </c>
      <c r="AI43" s="6"/>
      <c r="AJ43" s="6"/>
      <c r="AK43" s="6"/>
      <c r="AN43" s="943" t="s">
        <v>139</v>
      </c>
      <c r="AO43" s="943"/>
      <c r="AP43" s="943"/>
      <c r="AQ43" s="943"/>
      <c r="AR43" s="943"/>
      <c r="AS43" s="943"/>
      <c r="AT43" s="943"/>
    </row>
    <row r="44" spans="10:46" ht="15.75" thickBot="1">
      <c r="J44" s="2">
        <v>1</v>
      </c>
      <c r="K44" s="2">
        <v>3</v>
      </c>
      <c r="L44" s="2">
        <v>1</v>
      </c>
      <c r="M44" s="2">
        <v>7</v>
      </c>
      <c r="N44" s="2">
        <v>3479</v>
      </c>
      <c r="O44" s="5">
        <v>3479</v>
      </c>
      <c r="P44" s="6"/>
      <c r="Q44" s="6"/>
      <c r="R44" s="6"/>
      <c r="S44" s="355" t="s">
        <v>215</v>
      </c>
      <c r="T44" s="356">
        <v>3551.8555555555567</v>
      </c>
      <c r="U44" s="365">
        <v>44.569500911751703</v>
      </c>
      <c r="V44" s="365">
        <v>3457.3724343890894</v>
      </c>
      <c r="W44" s="366">
        <v>3646.338676722024</v>
      </c>
      <c r="X44" s="6"/>
      <c r="Y44" s="6"/>
      <c r="AB44" s="6"/>
      <c r="AC44" s="6"/>
      <c r="AD44" s="387" t="s">
        <v>118</v>
      </c>
      <c r="AE44" s="349">
        <v>3488.5999999999995</v>
      </c>
      <c r="AF44" s="351">
        <v>77.196640047141301</v>
      </c>
      <c r="AG44" s="351">
        <v>3324.9504336819914</v>
      </c>
      <c r="AH44" s="364">
        <v>3652.2495663180075</v>
      </c>
      <c r="AI44" s="6"/>
      <c r="AJ44" s="6"/>
      <c r="AK44" s="6"/>
      <c r="AN44" s="943" t="s">
        <v>140</v>
      </c>
      <c r="AO44" s="943"/>
      <c r="AP44" s="943"/>
      <c r="AQ44" s="943"/>
      <c r="AR44" s="943"/>
      <c r="AS44" s="943"/>
      <c r="AT44" s="943"/>
    </row>
    <row r="45" spans="10:46" ht="15.75" thickTop="1">
      <c r="J45" s="2">
        <v>1</v>
      </c>
      <c r="K45" s="2">
        <v>3</v>
      </c>
      <c r="L45" s="2">
        <v>2</v>
      </c>
      <c r="M45" s="2">
        <v>7</v>
      </c>
      <c r="N45" s="2">
        <v>3382</v>
      </c>
      <c r="O45" s="5">
        <v>3382</v>
      </c>
      <c r="P45" s="6"/>
      <c r="Q45" s="6"/>
      <c r="R45" s="6"/>
      <c r="S45" s="6"/>
      <c r="T45" s="6"/>
      <c r="U45" s="6"/>
      <c r="V45" s="6"/>
      <c r="W45" s="6"/>
      <c r="X45" s="6"/>
      <c r="Y45" s="6"/>
      <c r="AB45" s="6"/>
      <c r="AC45" s="6"/>
      <c r="AD45" s="387" t="s">
        <v>119</v>
      </c>
      <c r="AE45" s="349">
        <v>3403.1666666666665</v>
      </c>
      <c r="AF45" s="351">
        <v>77.196640047141301</v>
      </c>
      <c r="AG45" s="351">
        <v>3239.5171003486585</v>
      </c>
      <c r="AH45" s="364">
        <v>3566.8162329846746</v>
      </c>
      <c r="AI45" s="6"/>
      <c r="AJ45" s="6"/>
      <c r="AK45" s="6"/>
      <c r="AN45" s="943" t="s">
        <v>141</v>
      </c>
      <c r="AO45" s="943"/>
      <c r="AP45" s="943"/>
      <c r="AQ45" s="943"/>
      <c r="AR45" s="943"/>
      <c r="AS45" s="943"/>
      <c r="AT45" s="943"/>
    </row>
    <row r="46" spans="10:46">
      <c r="J46" s="2">
        <v>1</v>
      </c>
      <c r="K46" s="2">
        <v>3</v>
      </c>
      <c r="L46" s="2">
        <v>3</v>
      </c>
      <c r="M46" s="2">
        <v>7</v>
      </c>
      <c r="N46" s="2">
        <v>3337</v>
      </c>
      <c r="O46" s="5">
        <v>3337</v>
      </c>
      <c r="P46" s="6"/>
      <c r="Q46" s="6"/>
      <c r="R46" s="6"/>
      <c r="S46" s="6"/>
      <c r="T46" s="6"/>
      <c r="U46" s="6"/>
      <c r="V46" s="6"/>
      <c r="W46" s="6"/>
      <c r="X46" s="6"/>
      <c r="Y46" s="6"/>
      <c r="AB46" s="6"/>
      <c r="AC46" s="6"/>
      <c r="AD46" s="387" t="s">
        <v>120</v>
      </c>
      <c r="AE46" s="349">
        <v>3399.333333333333</v>
      </c>
      <c r="AF46" s="351">
        <v>77.196640047141301</v>
      </c>
      <c r="AG46" s="351">
        <v>3235.683767015325</v>
      </c>
      <c r="AH46" s="364">
        <v>3562.9828996513411</v>
      </c>
      <c r="AI46" s="6"/>
      <c r="AJ46" s="6"/>
      <c r="AK46" s="6"/>
      <c r="AN46" s="943" t="s">
        <v>142</v>
      </c>
      <c r="AO46" s="943"/>
      <c r="AP46" s="943"/>
      <c r="AQ46" s="943"/>
      <c r="AR46" s="943"/>
      <c r="AS46" s="943"/>
      <c r="AT46" s="943"/>
    </row>
    <row r="47" spans="10:46">
      <c r="J47" s="2">
        <v>2</v>
      </c>
      <c r="K47" s="2">
        <v>3</v>
      </c>
      <c r="L47" s="2">
        <v>1</v>
      </c>
      <c r="M47" s="2">
        <v>8</v>
      </c>
      <c r="N47" s="2">
        <v>4257.5</v>
      </c>
      <c r="O47" s="5">
        <v>4257.5</v>
      </c>
      <c r="P47" s="6"/>
      <c r="Q47" s="6"/>
      <c r="R47" s="6"/>
      <c r="S47" s="6"/>
      <c r="T47" s="933" t="s">
        <v>131</v>
      </c>
      <c r="U47" s="933"/>
      <c r="V47" s="933"/>
      <c r="W47" s="933"/>
      <c r="X47" s="933"/>
      <c r="Y47" s="6"/>
      <c r="AB47" s="6"/>
      <c r="AC47" s="6"/>
      <c r="AD47" s="387" t="s">
        <v>121</v>
      </c>
      <c r="AE47" s="349">
        <v>4291.0999999999995</v>
      </c>
      <c r="AF47" s="351">
        <v>77.196640047141301</v>
      </c>
      <c r="AG47" s="351">
        <v>4127.4504336819919</v>
      </c>
      <c r="AH47" s="364">
        <v>4454.7495663180071</v>
      </c>
      <c r="AI47" s="6"/>
      <c r="AJ47" s="6"/>
      <c r="AK47" s="6"/>
      <c r="AN47" s="943" t="s">
        <v>143</v>
      </c>
      <c r="AO47" s="943"/>
      <c r="AP47" s="943"/>
      <c r="AQ47" s="943"/>
      <c r="AR47" s="943"/>
      <c r="AS47" s="943"/>
      <c r="AT47" s="943"/>
    </row>
    <row r="48" spans="10:46" ht="15.75" thickBot="1">
      <c r="J48" s="2">
        <v>2</v>
      </c>
      <c r="K48" s="2">
        <v>3</v>
      </c>
      <c r="L48" s="2">
        <v>2</v>
      </c>
      <c r="M48" s="2">
        <v>8</v>
      </c>
      <c r="N48" s="2">
        <v>4415</v>
      </c>
      <c r="O48" s="5">
        <v>4415</v>
      </c>
      <c r="P48" s="6"/>
      <c r="Q48" s="6"/>
      <c r="R48" s="6"/>
      <c r="S48" s="6"/>
      <c r="T48" s="338" t="s">
        <v>76</v>
      </c>
      <c r="U48" s="338" t="s">
        <v>222</v>
      </c>
      <c r="V48" s="337"/>
      <c r="W48" s="337"/>
      <c r="X48" s="337"/>
      <c r="Y48" s="6"/>
      <c r="AB48" s="6"/>
      <c r="AC48" s="6"/>
      <c r="AD48" s="388" t="s">
        <v>122</v>
      </c>
      <c r="AE48" s="356">
        <v>4082.0000000000027</v>
      </c>
      <c r="AF48" s="365">
        <v>77.196640047141258</v>
      </c>
      <c r="AG48" s="365">
        <v>3918.3504336819947</v>
      </c>
      <c r="AH48" s="366">
        <v>4245.6495663180103</v>
      </c>
      <c r="AI48" s="6"/>
      <c r="AJ48" s="6"/>
      <c r="AK48" s="6"/>
    </row>
    <row r="49" spans="7:47" ht="15.75" thickTop="1">
      <c r="J49" s="2">
        <v>2</v>
      </c>
      <c r="K49" s="2">
        <v>3</v>
      </c>
      <c r="L49" s="2">
        <v>3</v>
      </c>
      <c r="M49" s="2">
        <v>8</v>
      </c>
      <c r="N49" s="2">
        <v>4200.8</v>
      </c>
      <c r="O49" s="5">
        <v>4200.8</v>
      </c>
      <c r="P49" s="6"/>
      <c r="Q49" s="6"/>
      <c r="R49" s="6"/>
      <c r="S49" s="6"/>
      <c r="T49" s="913" t="s">
        <v>132</v>
      </c>
      <c r="U49" s="915" t="s">
        <v>93</v>
      </c>
      <c r="V49" s="917" t="s">
        <v>94</v>
      </c>
      <c r="W49" s="917" t="s">
        <v>95</v>
      </c>
      <c r="X49" s="919"/>
      <c r="Y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Q49" s="944" t="s">
        <v>126</v>
      </c>
      <c r="AR49" s="944"/>
      <c r="AS49" s="944"/>
      <c r="AT49" s="944"/>
      <c r="AU49" s="944"/>
    </row>
    <row r="50" spans="7:47" ht="25.5" thickBot="1">
      <c r="J50" s="2">
        <v>3</v>
      </c>
      <c r="K50" s="2">
        <v>3</v>
      </c>
      <c r="L50" s="2">
        <v>1</v>
      </c>
      <c r="M50" s="2">
        <v>9</v>
      </c>
      <c r="N50" s="2">
        <v>4088</v>
      </c>
      <c r="O50" s="5">
        <v>4088</v>
      </c>
      <c r="P50" s="6"/>
      <c r="Q50" s="6"/>
      <c r="R50" s="6"/>
      <c r="S50" s="6"/>
      <c r="T50" s="914"/>
      <c r="U50" s="916"/>
      <c r="V50" s="918"/>
      <c r="W50" s="360" t="s">
        <v>96</v>
      </c>
      <c r="X50" s="361" t="s">
        <v>97</v>
      </c>
      <c r="Y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Q50" s="62" t="s">
        <v>76</v>
      </c>
      <c r="AR50" s="62" t="s">
        <v>125</v>
      </c>
      <c r="AS50" s="61"/>
      <c r="AT50" s="61"/>
      <c r="AU50" s="61"/>
    </row>
    <row r="51" spans="7:47" ht="16.5" thickTop="1" thickBot="1">
      <c r="J51" s="2">
        <v>3</v>
      </c>
      <c r="K51" s="2">
        <v>3</v>
      </c>
      <c r="L51" s="2">
        <v>2</v>
      </c>
      <c r="M51" s="2">
        <v>9</v>
      </c>
      <c r="N51" s="2">
        <v>4175</v>
      </c>
      <c r="O51" s="5">
        <v>4375</v>
      </c>
      <c r="P51" s="6"/>
      <c r="Q51" s="6"/>
      <c r="R51" s="6"/>
      <c r="S51" s="6"/>
      <c r="T51" s="343" t="s">
        <v>49</v>
      </c>
      <c r="U51" s="362">
        <v>3080.2</v>
      </c>
      <c r="V51" s="346">
        <v>44.569500911751703</v>
      </c>
      <c r="W51" s="346">
        <v>2985.7168788335325</v>
      </c>
      <c r="X51" s="363">
        <v>3174.6831211664671</v>
      </c>
      <c r="Y51" s="6"/>
      <c r="AB51" s="6"/>
      <c r="AC51" s="6"/>
      <c r="AD51" s="6"/>
      <c r="AE51" s="933" t="s">
        <v>222</v>
      </c>
      <c r="AF51" s="933"/>
      <c r="AG51" s="933"/>
      <c r="AH51" s="933"/>
      <c r="AI51" s="933"/>
      <c r="AJ51" s="933"/>
      <c r="AK51" s="933"/>
      <c r="AL51" s="933"/>
      <c r="AM51" s="337"/>
      <c r="AQ51" s="958" t="s">
        <v>127</v>
      </c>
      <c r="AR51" s="952" t="s">
        <v>93</v>
      </c>
      <c r="AS51" s="954" t="s">
        <v>94</v>
      </c>
      <c r="AT51" s="954" t="s">
        <v>95</v>
      </c>
      <c r="AU51" s="955"/>
    </row>
    <row r="52" spans="7:47" ht="26.25" thickTop="1" thickBot="1">
      <c r="J52" s="2">
        <v>3</v>
      </c>
      <c r="K52" s="2">
        <v>3</v>
      </c>
      <c r="L52" s="2">
        <v>3</v>
      </c>
      <c r="M52" s="2">
        <v>9</v>
      </c>
      <c r="N52" s="2">
        <v>3983</v>
      </c>
      <c r="O52" s="5">
        <v>3683</v>
      </c>
      <c r="P52" s="6"/>
      <c r="Q52" s="6"/>
      <c r="R52" s="6"/>
      <c r="S52" s="6"/>
      <c r="T52" s="348" t="s">
        <v>133</v>
      </c>
      <c r="U52" s="349">
        <v>3331.2</v>
      </c>
      <c r="V52" s="351">
        <v>44.569500911751661</v>
      </c>
      <c r="W52" s="351">
        <v>3236.7168788335325</v>
      </c>
      <c r="X52" s="364">
        <v>3425.6831211664671</v>
      </c>
      <c r="Y52" s="6"/>
      <c r="AB52" s="6"/>
      <c r="AC52" s="6"/>
      <c r="AD52" s="6"/>
      <c r="AE52" s="934" t="s">
        <v>67</v>
      </c>
      <c r="AF52" s="935"/>
      <c r="AG52" s="915" t="s">
        <v>64</v>
      </c>
      <c r="AH52" s="917" t="s">
        <v>103</v>
      </c>
      <c r="AI52" s="917"/>
      <c r="AJ52" s="917"/>
      <c r="AK52" s="917"/>
      <c r="AL52" s="919"/>
      <c r="AM52" s="375"/>
      <c r="AQ52" s="959"/>
      <c r="AR52" s="953"/>
      <c r="AS52" s="957"/>
      <c r="AT52" s="79" t="s">
        <v>96</v>
      </c>
      <c r="AU52" s="80" t="s">
        <v>97</v>
      </c>
    </row>
    <row r="53" spans="7:47" ht="16.5" thickTop="1" thickBot="1">
      <c r="P53" s="6"/>
      <c r="Q53" s="6"/>
      <c r="R53" s="6"/>
      <c r="S53" s="6"/>
      <c r="T53" s="355" t="s">
        <v>134</v>
      </c>
      <c r="U53" s="356">
        <v>3924.1444444444451</v>
      </c>
      <c r="V53" s="365">
        <v>44.569500911751689</v>
      </c>
      <c r="W53" s="365">
        <v>3829.6613232779778</v>
      </c>
      <c r="X53" s="366">
        <v>4018.6275656109124</v>
      </c>
      <c r="Y53" s="6"/>
      <c r="AB53" s="6"/>
      <c r="AC53" s="6"/>
      <c r="AD53" s="6"/>
      <c r="AE53" s="936"/>
      <c r="AF53" s="937"/>
      <c r="AG53" s="916"/>
      <c r="AH53" s="376" t="s">
        <v>104</v>
      </c>
      <c r="AI53" s="376" t="s">
        <v>105</v>
      </c>
      <c r="AJ53" s="376" t="s">
        <v>110</v>
      </c>
      <c r="AK53" s="376" t="s">
        <v>117</v>
      </c>
      <c r="AL53" s="375" t="s">
        <v>118</v>
      </c>
      <c r="AM53" s="375"/>
      <c r="AQ53" s="66" t="s">
        <v>128</v>
      </c>
      <c r="AR53" s="81">
        <v>3068.1718714074073</v>
      </c>
      <c r="AS53" s="68">
        <v>41.781744558334843</v>
      </c>
      <c r="AT53" s="68">
        <v>2984.5959387674297</v>
      </c>
      <c r="AU53" s="82">
        <v>3151.7478040473848</v>
      </c>
    </row>
    <row r="54" spans="7:47" ht="16.5" thickTop="1" thickBot="1">
      <c r="G54" t="s">
        <v>62</v>
      </c>
      <c r="H54">
        <v>2014</v>
      </c>
      <c r="I54">
        <v>2015</v>
      </c>
      <c r="J54">
        <v>2016</v>
      </c>
      <c r="P54" s="6"/>
      <c r="Q54" s="6"/>
      <c r="R54" s="6"/>
      <c r="S54" s="6"/>
      <c r="T54" s="6"/>
      <c r="U54" s="6"/>
      <c r="V54" s="6"/>
      <c r="W54" s="6"/>
      <c r="X54" s="6"/>
      <c r="Y54" s="6"/>
      <c r="AB54" s="6"/>
      <c r="AC54" s="6"/>
      <c r="AD54" s="6"/>
      <c r="AE54" s="938" t="s">
        <v>217</v>
      </c>
      <c r="AF54" s="389" t="s">
        <v>104</v>
      </c>
      <c r="AG54" s="377">
        <v>3</v>
      </c>
      <c r="AH54" s="378">
        <v>2775.5</v>
      </c>
      <c r="AI54" s="379"/>
      <c r="AJ54" s="379"/>
      <c r="AK54" s="379"/>
      <c r="AL54" s="380"/>
      <c r="AM54" s="375"/>
      <c r="AQ54" s="70" t="s">
        <v>129</v>
      </c>
      <c r="AR54" s="71">
        <v>3606.7340000000004</v>
      </c>
      <c r="AS54" s="73">
        <v>41.781744558334843</v>
      </c>
      <c r="AT54" s="73">
        <v>3523.1580673600229</v>
      </c>
      <c r="AU54" s="83">
        <v>3690.3099326399779</v>
      </c>
    </row>
    <row r="55" spans="7:47" ht="16.5" thickTop="1" thickBot="1">
      <c r="G55" t="s">
        <v>63</v>
      </c>
      <c r="H55">
        <v>3092.2222222222235</v>
      </c>
      <c r="I55">
        <v>3375.7574444444431</v>
      </c>
      <c r="J55">
        <v>2914.3790848888884</v>
      </c>
      <c r="L55">
        <f>(I55-J55)/J55*100</f>
        <v>15.831103165261181</v>
      </c>
      <c r="P55" s="6"/>
      <c r="Q55" s="6"/>
      <c r="R55" s="6"/>
      <c r="S55" s="6"/>
      <c r="T55" s="6"/>
      <c r="U55" s="6"/>
      <c r="V55" s="6"/>
      <c r="W55" s="6"/>
      <c r="X55" s="6"/>
      <c r="Y55" s="6"/>
      <c r="AB55" s="6"/>
      <c r="AC55" s="6"/>
      <c r="AD55" s="6"/>
      <c r="AE55" s="939"/>
      <c r="AF55" s="390" t="s">
        <v>117</v>
      </c>
      <c r="AG55" s="381">
        <v>3</v>
      </c>
      <c r="AH55" s="353"/>
      <c r="AI55" s="382">
        <v>3101.8333333333335</v>
      </c>
      <c r="AJ55" s="353"/>
      <c r="AK55" s="353"/>
      <c r="AL55" s="354"/>
      <c r="AM55" s="375"/>
      <c r="AQ55" s="77" t="s">
        <v>130</v>
      </c>
      <c r="AR55" s="78">
        <v>3517.1221721481515</v>
      </c>
      <c r="AS55" s="84">
        <v>41.781744558334715</v>
      </c>
      <c r="AT55" s="84">
        <v>3433.546239508174</v>
      </c>
      <c r="AU55" s="85">
        <v>3600.6981047881291</v>
      </c>
    </row>
    <row r="56" spans="7:47" ht="16.5" thickTop="1" thickBot="1">
      <c r="G56" t="s">
        <v>47</v>
      </c>
      <c r="H56">
        <v>3691.4666666666676</v>
      </c>
      <c r="I56">
        <v>3975.757555555555</v>
      </c>
      <c r="J56">
        <v>3422.2222222222213</v>
      </c>
      <c r="L56" s="2">
        <f t="shared" ref="L56:L57" si="2">(I56-J56)/J56*100</f>
        <v>16.174733766233782</v>
      </c>
      <c r="P56" s="6"/>
      <c r="Q56" s="6"/>
      <c r="R56" s="6"/>
      <c r="S56" s="6"/>
      <c r="T56" s="6"/>
      <c r="U56" s="6"/>
      <c r="V56" s="6"/>
      <c r="W56" s="6"/>
      <c r="X56" s="6"/>
      <c r="Y56" s="6"/>
      <c r="AB56" s="6"/>
      <c r="AC56" s="6"/>
      <c r="AD56" s="6"/>
      <c r="AE56" s="939"/>
      <c r="AF56" s="390" t="s">
        <v>110</v>
      </c>
      <c r="AG56" s="381">
        <v>3</v>
      </c>
      <c r="AH56" s="353"/>
      <c r="AI56" s="382">
        <v>3170.4</v>
      </c>
      <c r="AJ56" s="382">
        <v>3170.4</v>
      </c>
      <c r="AK56" s="353"/>
      <c r="AL56" s="354"/>
      <c r="AM56" s="375"/>
    </row>
    <row r="57" spans="7:47" ht="16.5" thickTop="1" thickBot="1">
      <c r="G57" t="s">
        <v>48</v>
      </c>
      <c r="H57">
        <v>3551.8555555555572</v>
      </c>
      <c r="I57">
        <v>3807.5756666666653</v>
      </c>
      <c r="J57">
        <v>3371.895424888889</v>
      </c>
      <c r="L57" s="2">
        <f t="shared" si="2"/>
        <v>12.920929829611568</v>
      </c>
      <c r="P57" s="6"/>
      <c r="Q57" s="6"/>
      <c r="R57" s="6"/>
      <c r="S57" s="6"/>
      <c r="T57" s="933" t="s">
        <v>155</v>
      </c>
      <c r="U57" s="933"/>
      <c r="V57" s="933"/>
      <c r="W57" s="933"/>
      <c r="X57" s="933"/>
      <c r="Y57" s="933"/>
      <c r="Z57" s="337"/>
      <c r="AB57" s="6"/>
      <c r="AC57" s="6"/>
      <c r="AD57" s="6"/>
      <c r="AE57" s="939"/>
      <c r="AF57" s="390" t="s">
        <v>105</v>
      </c>
      <c r="AG57" s="381">
        <v>3</v>
      </c>
      <c r="AH57" s="353"/>
      <c r="AI57" s="382">
        <v>3294.7</v>
      </c>
      <c r="AJ57" s="382">
        <v>3294.7</v>
      </c>
      <c r="AK57" s="382">
        <v>3294.7</v>
      </c>
      <c r="AL57" s="354"/>
      <c r="AM57" s="375"/>
    </row>
    <row r="58" spans="7:47" ht="16.5" thickTop="1" thickBot="1">
      <c r="P58" s="6"/>
      <c r="Q58" s="6"/>
      <c r="R58" s="6"/>
      <c r="S58" s="6"/>
      <c r="T58" s="338" t="s">
        <v>76</v>
      </c>
      <c r="U58" s="338" t="s">
        <v>222</v>
      </c>
      <c r="V58" s="337"/>
      <c r="W58" s="337"/>
      <c r="X58" s="337"/>
      <c r="Y58" s="337"/>
      <c r="Z58" s="367"/>
      <c r="AB58" s="6"/>
      <c r="AC58" s="6"/>
      <c r="AD58" s="6"/>
      <c r="AE58" s="939"/>
      <c r="AF58" s="390" t="s">
        <v>120</v>
      </c>
      <c r="AG58" s="381">
        <v>3</v>
      </c>
      <c r="AH58" s="353"/>
      <c r="AI58" s="353"/>
      <c r="AJ58" s="382">
        <v>3399.3333333333335</v>
      </c>
      <c r="AK58" s="382">
        <v>3399.3333333333335</v>
      </c>
      <c r="AL58" s="354"/>
      <c r="AM58" s="375"/>
      <c r="AQ58" s="944" t="s">
        <v>131</v>
      </c>
      <c r="AR58" s="944"/>
      <c r="AS58" s="944"/>
      <c r="AT58" s="944"/>
      <c r="AU58" s="944"/>
    </row>
    <row r="59" spans="7:47" ht="16.5" thickTop="1" thickBot="1">
      <c r="H59">
        <f>(H56-H55)/H55*100</f>
        <v>19.379087315846188</v>
      </c>
      <c r="I59" s="2">
        <f t="shared" ref="I59:J59" si="3">(I56-I55)/I55*100</f>
        <v>17.773792133630483</v>
      </c>
      <c r="J59" s="2">
        <f t="shared" si="3"/>
        <v>17.425431714306118</v>
      </c>
      <c r="P59" s="6"/>
      <c r="Q59" s="6"/>
      <c r="R59" s="6"/>
      <c r="S59" s="6"/>
      <c r="T59" s="934" t="s">
        <v>127</v>
      </c>
      <c r="U59" s="935"/>
      <c r="V59" s="915" t="s">
        <v>93</v>
      </c>
      <c r="W59" s="917" t="s">
        <v>94</v>
      </c>
      <c r="X59" s="917" t="s">
        <v>95</v>
      </c>
      <c r="Y59" s="919"/>
      <c r="Z59" s="367"/>
      <c r="AB59" s="6"/>
      <c r="AC59" s="6"/>
      <c r="AD59" s="6"/>
      <c r="AE59" s="939"/>
      <c r="AF59" s="390" t="s">
        <v>119</v>
      </c>
      <c r="AG59" s="381">
        <v>3</v>
      </c>
      <c r="AH59" s="353"/>
      <c r="AI59" s="353"/>
      <c r="AJ59" s="382">
        <v>3403.1666666666665</v>
      </c>
      <c r="AK59" s="382">
        <v>3403.1666666666665</v>
      </c>
      <c r="AL59" s="354"/>
      <c r="AM59" s="375"/>
      <c r="AQ59" s="62" t="s">
        <v>76</v>
      </c>
      <c r="AR59" s="62" t="s">
        <v>125</v>
      </c>
      <c r="AS59" s="61"/>
      <c r="AT59" s="61"/>
      <c r="AU59" s="61"/>
    </row>
    <row r="60" spans="7:47" ht="26.25" thickTop="1" thickBot="1">
      <c r="H60">
        <f>(H57-H55)/H55*100</f>
        <v>14.864175350341363</v>
      </c>
      <c r="I60" s="2">
        <f t="shared" ref="I60:J60" si="4">(I57-I55)/I55*100</f>
        <v>12.791743166644713</v>
      </c>
      <c r="J60" s="2">
        <f t="shared" si="4"/>
        <v>15.698587132066367</v>
      </c>
      <c r="P60" s="6"/>
      <c r="Q60" s="6"/>
      <c r="R60" s="6"/>
      <c r="S60" s="6"/>
      <c r="T60" s="936"/>
      <c r="U60" s="937"/>
      <c r="V60" s="916"/>
      <c r="W60" s="918"/>
      <c r="X60" s="360" t="s">
        <v>96</v>
      </c>
      <c r="Y60" s="361" t="s">
        <v>97</v>
      </c>
      <c r="Z60" s="367"/>
      <c r="AB60" s="6"/>
      <c r="AC60" s="6"/>
      <c r="AD60" s="6"/>
      <c r="AE60" s="939"/>
      <c r="AF60" s="390" t="s">
        <v>118</v>
      </c>
      <c r="AG60" s="381">
        <v>3</v>
      </c>
      <c r="AH60" s="353"/>
      <c r="AI60" s="353"/>
      <c r="AJ60" s="353"/>
      <c r="AK60" s="382">
        <v>3488.6</v>
      </c>
      <c r="AL60" s="354"/>
      <c r="AM60" s="375"/>
      <c r="AQ60" s="958" t="s">
        <v>132</v>
      </c>
      <c r="AR60" s="952" t="s">
        <v>93</v>
      </c>
      <c r="AS60" s="954" t="s">
        <v>94</v>
      </c>
      <c r="AT60" s="954" t="s">
        <v>95</v>
      </c>
      <c r="AU60" s="955"/>
    </row>
    <row r="61" spans="7:47" ht="26.25" thickTop="1" thickBot="1">
      <c r="P61" s="6"/>
      <c r="Q61" s="6"/>
      <c r="R61" s="6"/>
      <c r="S61" s="6"/>
      <c r="T61" s="938" t="s">
        <v>63</v>
      </c>
      <c r="U61" s="368" t="s">
        <v>49</v>
      </c>
      <c r="V61" s="362">
        <v>2775.5</v>
      </c>
      <c r="W61" s="346">
        <v>77.196640047141344</v>
      </c>
      <c r="X61" s="346">
        <v>2611.8504336819919</v>
      </c>
      <c r="Y61" s="363">
        <v>2939.1495663180081</v>
      </c>
      <c r="Z61" s="367"/>
      <c r="AB61" s="6"/>
      <c r="AC61" s="6"/>
      <c r="AD61" s="6"/>
      <c r="AE61" s="939"/>
      <c r="AF61" s="390" t="s">
        <v>122</v>
      </c>
      <c r="AG61" s="381">
        <v>3</v>
      </c>
      <c r="AH61" s="353"/>
      <c r="AI61" s="353"/>
      <c r="AJ61" s="353"/>
      <c r="AK61" s="353"/>
      <c r="AL61" s="383">
        <v>4082</v>
      </c>
      <c r="AM61" s="375"/>
      <c r="AQ61" s="959"/>
      <c r="AR61" s="953"/>
      <c r="AS61" s="957"/>
      <c r="AT61" s="79" t="s">
        <v>96</v>
      </c>
      <c r="AU61" s="80" t="s">
        <v>97</v>
      </c>
    </row>
    <row r="62" spans="7:47" ht="16.5" thickTop="1" thickBot="1">
      <c r="P62" s="6"/>
      <c r="Q62" s="6"/>
      <c r="R62" s="6"/>
      <c r="S62" s="6"/>
      <c r="T62" s="939"/>
      <c r="U62" s="369" t="s">
        <v>133</v>
      </c>
      <c r="V62" s="349">
        <v>3101.8333333333335</v>
      </c>
      <c r="W62" s="351">
        <v>77.196640047141344</v>
      </c>
      <c r="X62" s="351">
        <v>2938.1837670153254</v>
      </c>
      <c r="Y62" s="364">
        <v>3265.4828996513415</v>
      </c>
      <c r="Z62" s="367"/>
      <c r="AB62" s="6"/>
      <c r="AC62" s="6"/>
      <c r="AD62" s="6"/>
      <c r="AE62" s="939"/>
      <c r="AF62" s="390" t="s">
        <v>121</v>
      </c>
      <c r="AG62" s="381">
        <v>3</v>
      </c>
      <c r="AH62" s="353"/>
      <c r="AI62" s="353"/>
      <c r="AJ62" s="353"/>
      <c r="AK62" s="353"/>
      <c r="AL62" s="383">
        <v>4291.1000000000004</v>
      </c>
      <c r="AM62" s="375"/>
      <c r="AQ62" s="66" t="s">
        <v>49</v>
      </c>
      <c r="AR62" s="81">
        <v>3034.6602983703715</v>
      </c>
      <c r="AS62" s="68">
        <v>41.781744558334935</v>
      </c>
      <c r="AT62" s="68">
        <v>2951.0843657303935</v>
      </c>
      <c r="AU62" s="82">
        <v>3118.2362310103495</v>
      </c>
    </row>
    <row r="63" spans="7:47" ht="16.5" thickTop="1" thickBot="1">
      <c r="G63" t="s">
        <v>64</v>
      </c>
      <c r="H63">
        <v>2014</v>
      </c>
      <c r="I63">
        <v>2015</v>
      </c>
      <c r="J63">
        <v>2014</v>
      </c>
      <c r="P63" s="6"/>
      <c r="Q63" s="6"/>
      <c r="R63" s="6"/>
      <c r="S63" s="6"/>
      <c r="T63" s="942"/>
      <c r="U63" s="370" t="s">
        <v>134</v>
      </c>
      <c r="V63" s="371">
        <v>3399.3333333333339</v>
      </c>
      <c r="W63" s="372">
        <v>77.196640047141344</v>
      </c>
      <c r="X63" s="372">
        <v>3235.6837670153259</v>
      </c>
      <c r="Y63" s="373">
        <v>3562.982899651342</v>
      </c>
      <c r="Z63" s="367"/>
      <c r="AB63" s="6">
        <f>W63*2</f>
        <v>154.39328009428269</v>
      </c>
      <c r="AC63" s="6"/>
      <c r="AD63" s="6"/>
      <c r="AE63" s="940"/>
      <c r="AF63" s="374" t="s">
        <v>83</v>
      </c>
      <c r="AG63" s="384"/>
      <c r="AH63" s="365">
        <v>1</v>
      </c>
      <c r="AI63" s="385">
        <v>0.11242285759806103</v>
      </c>
      <c r="AJ63" s="385">
        <v>6.5973827765585469E-2</v>
      </c>
      <c r="AK63" s="385">
        <v>0.1205858047639673</v>
      </c>
      <c r="AL63" s="391">
        <v>7.3501416179696077E-2</v>
      </c>
      <c r="AM63" s="375"/>
      <c r="AQ63" s="70" t="s">
        <v>133</v>
      </c>
      <c r="AR63" s="71">
        <v>3369.4097909629636</v>
      </c>
      <c r="AS63" s="73">
        <v>41.781744558334935</v>
      </c>
      <c r="AT63" s="73">
        <v>3285.8338583229856</v>
      </c>
      <c r="AU63" s="83">
        <v>3452.9857236029416</v>
      </c>
    </row>
    <row r="64" spans="7:47" ht="16.5" thickTop="1" thickBot="1">
      <c r="G64" t="s">
        <v>63</v>
      </c>
      <c r="H64">
        <v>3080.2000000000012</v>
      </c>
      <c r="I64">
        <v>3290.9089999999992</v>
      </c>
      <c r="J64">
        <v>2906.5359475555551</v>
      </c>
      <c r="K64">
        <f>AVERAGE(H64:J64)</f>
        <v>3092.5483158518523</v>
      </c>
      <c r="P64" s="6"/>
      <c r="Q64" s="6"/>
      <c r="R64" s="6"/>
      <c r="S64" s="6"/>
      <c r="T64" s="942" t="s">
        <v>214</v>
      </c>
      <c r="U64" s="369" t="s">
        <v>49</v>
      </c>
      <c r="V64" s="349">
        <v>3294.7</v>
      </c>
      <c r="W64" s="351">
        <v>77.196640047141344</v>
      </c>
      <c r="X64" s="351">
        <v>3131.0504336819918</v>
      </c>
      <c r="Y64" s="364">
        <v>3458.3495663180079</v>
      </c>
      <c r="Z64" s="367"/>
      <c r="AB64" s="6"/>
      <c r="AC64" s="6"/>
      <c r="AD64" s="6"/>
      <c r="AE64" s="941" t="s">
        <v>226</v>
      </c>
      <c r="AF64" s="941"/>
      <c r="AG64" s="941"/>
      <c r="AH64" s="941"/>
      <c r="AI64" s="941"/>
      <c r="AJ64" s="941"/>
      <c r="AK64" s="941"/>
      <c r="AL64" s="941"/>
      <c r="AM64" s="375"/>
      <c r="AQ64" s="77" t="s">
        <v>134</v>
      </c>
      <c r="AR64" s="78">
        <v>3787.9579542222236</v>
      </c>
      <c r="AS64" s="84">
        <v>41.781744558334715</v>
      </c>
      <c r="AT64" s="84">
        <v>3704.3820215822461</v>
      </c>
      <c r="AU64" s="85">
        <v>3871.5338868622011</v>
      </c>
    </row>
    <row r="65" spans="7:49" ht="16.5" thickTop="1" thickBot="1">
      <c r="G65" t="s">
        <v>50</v>
      </c>
      <c r="H65">
        <v>3331.2000000000007</v>
      </c>
      <c r="I65">
        <v>3629.7979999999998</v>
      </c>
      <c r="J65">
        <v>3239.2156864444441</v>
      </c>
      <c r="K65" s="2">
        <f t="shared" ref="K65:K66" si="5">AVERAGE(H65:J65)</f>
        <v>3400.0712288148147</v>
      </c>
      <c r="L65">
        <f>(K65-K64)/K64*100</f>
        <v>9.9439970391619994</v>
      </c>
      <c r="P65" s="6"/>
      <c r="Q65" s="6"/>
      <c r="R65" s="6"/>
      <c r="S65" s="6"/>
      <c r="T65" s="939"/>
      <c r="U65" s="369" t="s">
        <v>133</v>
      </c>
      <c r="V65" s="349">
        <v>3488.5999999999995</v>
      </c>
      <c r="W65" s="351">
        <v>77.196640047141301</v>
      </c>
      <c r="X65" s="351">
        <v>3324.9504336819914</v>
      </c>
      <c r="Y65" s="364">
        <v>3652.2495663180075</v>
      </c>
      <c r="Z65" s="367"/>
      <c r="AB65" s="6"/>
      <c r="AC65" s="6"/>
      <c r="AD65" s="6"/>
      <c r="AE65" s="941" t="s">
        <v>124</v>
      </c>
      <c r="AF65" s="941"/>
      <c r="AG65" s="941"/>
      <c r="AH65" s="941"/>
      <c r="AI65" s="941"/>
      <c r="AJ65" s="941"/>
      <c r="AK65" s="941"/>
      <c r="AL65" s="941"/>
      <c r="AM65" s="375"/>
    </row>
    <row r="66" spans="7:49" ht="16.5" thickTop="1" thickBot="1">
      <c r="G66" t="s">
        <v>51</v>
      </c>
      <c r="H66">
        <v>3924.144444444446</v>
      </c>
      <c r="I66">
        <v>4238.3836666666648</v>
      </c>
      <c r="J66">
        <v>3562.7450979999994</v>
      </c>
      <c r="K66" s="2">
        <f t="shared" si="5"/>
        <v>3908.4244030370369</v>
      </c>
      <c r="L66">
        <f>(K66-K64)/K64*100</f>
        <v>26.381999692717784</v>
      </c>
      <c r="M66">
        <f>(K66-K65)/K65*100</f>
        <v>14.951250724221509</v>
      </c>
      <c r="P66" s="6"/>
      <c r="Q66" s="6"/>
      <c r="R66" s="6"/>
      <c r="S66" s="6"/>
      <c r="T66" s="942"/>
      <c r="U66" s="370" t="s">
        <v>134</v>
      </c>
      <c r="V66" s="371">
        <v>4291.0999999999995</v>
      </c>
      <c r="W66" s="372">
        <v>77.196640047141358</v>
      </c>
      <c r="X66" s="372">
        <v>4127.4504336819909</v>
      </c>
      <c r="Y66" s="373">
        <v>4454.749566318008</v>
      </c>
      <c r="Z66" s="367"/>
      <c r="AB66" s="6"/>
      <c r="AC66" s="6"/>
      <c r="AD66" s="6"/>
      <c r="AE66" s="941" t="s">
        <v>108</v>
      </c>
      <c r="AF66" s="941"/>
      <c r="AG66" s="941"/>
      <c r="AH66" s="941"/>
      <c r="AI66" s="941"/>
      <c r="AJ66" s="941"/>
      <c r="AK66" s="941"/>
      <c r="AL66" s="941"/>
      <c r="AM66" s="375"/>
    </row>
    <row r="67" spans="7:49" ht="16.5" thickTop="1" thickBot="1">
      <c r="P67" s="6"/>
      <c r="Q67" s="6"/>
      <c r="R67" s="6"/>
      <c r="S67" s="6"/>
      <c r="T67" s="942" t="s">
        <v>215</v>
      </c>
      <c r="U67" s="369" t="s">
        <v>49</v>
      </c>
      <c r="V67" s="349">
        <v>3170.4</v>
      </c>
      <c r="W67" s="351">
        <v>77.196640047141358</v>
      </c>
      <c r="X67" s="351">
        <v>3006.750433681992</v>
      </c>
      <c r="Y67" s="364">
        <v>3334.0495663180081</v>
      </c>
      <c r="Z67" s="3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98"/>
      <c r="AQ67" s="944" t="s">
        <v>148</v>
      </c>
      <c r="AR67" s="944"/>
      <c r="AS67" s="944"/>
      <c r="AT67" s="944"/>
      <c r="AU67" s="944"/>
    </row>
    <row r="68" spans="7:49" ht="16.5" thickTop="1" thickBot="1">
      <c r="P68" s="6"/>
      <c r="Q68" s="6"/>
      <c r="R68" s="6"/>
      <c r="S68" s="6"/>
      <c r="T68" s="939"/>
      <c r="U68" s="369" t="s">
        <v>133</v>
      </c>
      <c r="V68" s="349">
        <v>3403.166666666667</v>
      </c>
      <c r="W68" s="351">
        <v>77.196640047141344</v>
      </c>
      <c r="X68" s="351">
        <v>3239.5171003486589</v>
      </c>
      <c r="Y68" s="364">
        <v>3566.816232984675</v>
      </c>
      <c r="Z68" s="367"/>
      <c r="AB68" s="6"/>
      <c r="AC68" s="6"/>
      <c r="AD68" s="6"/>
      <c r="AE68" s="923" t="s">
        <v>125</v>
      </c>
      <c r="AF68" s="923"/>
      <c r="AG68" s="923"/>
      <c r="AH68" s="923"/>
      <c r="AI68" s="923"/>
      <c r="AJ68" s="923"/>
      <c r="AK68" s="923"/>
      <c r="AQ68" s="62" t="s">
        <v>76</v>
      </c>
      <c r="AR68" s="62" t="s">
        <v>125</v>
      </c>
      <c r="AS68" s="61"/>
      <c r="AT68" s="61"/>
      <c r="AU68" s="61"/>
    </row>
    <row r="69" spans="7:49" ht="16.5" thickTop="1" thickBot="1">
      <c r="I69">
        <f>(I65-J65)/J65*100</f>
        <v>12.05792856554983</v>
      </c>
      <c r="P69" s="6"/>
      <c r="Q69" s="6"/>
      <c r="R69" s="6"/>
      <c r="S69" s="6"/>
      <c r="T69" s="940"/>
      <c r="U69" s="374" t="s">
        <v>134</v>
      </c>
      <c r="V69" s="356">
        <v>4082.0000000000023</v>
      </c>
      <c r="W69" s="365">
        <v>77.196640047141329</v>
      </c>
      <c r="X69" s="365">
        <v>3918.3504336819942</v>
      </c>
      <c r="Y69" s="366">
        <v>4245.6495663180103</v>
      </c>
      <c r="Z69" s="367"/>
      <c r="AB69" s="6"/>
      <c r="AC69" s="6"/>
      <c r="AD69" s="6"/>
      <c r="AE69" s="924" t="s">
        <v>67</v>
      </c>
      <c r="AF69" s="925"/>
      <c r="AG69" s="928" t="s">
        <v>64</v>
      </c>
      <c r="AH69" s="930" t="s">
        <v>103</v>
      </c>
      <c r="AI69" s="930"/>
      <c r="AJ69" s="930"/>
      <c r="AK69" s="931"/>
      <c r="AQ69" s="958" t="s">
        <v>66</v>
      </c>
      <c r="AR69" s="952" t="s">
        <v>93</v>
      </c>
      <c r="AS69" s="954" t="s">
        <v>94</v>
      </c>
      <c r="AT69" s="954" t="s">
        <v>95</v>
      </c>
      <c r="AU69" s="955"/>
    </row>
    <row r="70" spans="7:49" ht="26.25" thickTop="1" thickBot="1">
      <c r="I70">
        <f>(I64-J64)/J64*100</f>
        <v>13.224438279103623</v>
      </c>
      <c r="P70" s="6"/>
      <c r="Q70" s="6"/>
      <c r="R70" s="6"/>
      <c r="S70" s="6"/>
      <c r="T70" s="6"/>
      <c r="U70" s="6"/>
      <c r="V70" s="6"/>
      <c r="W70" s="6"/>
      <c r="X70" s="6"/>
      <c r="Y70" s="6"/>
      <c r="AE70" s="926"/>
      <c r="AF70" s="927"/>
      <c r="AG70" s="929"/>
      <c r="AH70" s="619" t="s">
        <v>104</v>
      </c>
      <c r="AI70" s="619" t="s">
        <v>105</v>
      </c>
      <c r="AJ70" s="619" t="s">
        <v>110</v>
      </c>
      <c r="AK70" s="620" t="s">
        <v>117</v>
      </c>
      <c r="AQ70" s="959"/>
      <c r="AR70" s="953"/>
      <c r="AS70" s="957"/>
      <c r="AT70" s="79" t="s">
        <v>96</v>
      </c>
      <c r="AU70" s="80" t="s">
        <v>97</v>
      </c>
    </row>
    <row r="71" spans="7:49" ht="15.75" thickTop="1">
      <c r="I71">
        <f>(I66-J66)/J66*100</f>
        <v>18.963988443797039</v>
      </c>
      <c r="P71" s="6"/>
      <c r="Q71" s="6"/>
      <c r="R71" s="6"/>
      <c r="S71" s="6"/>
      <c r="T71" s="6"/>
      <c r="U71" s="6"/>
      <c r="V71" s="6"/>
      <c r="W71" s="6"/>
      <c r="X71" s="6"/>
      <c r="Y71" s="6"/>
      <c r="AE71" s="910" t="s">
        <v>260</v>
      </c>
      <c r="AF71" s="621" t="s">
        <v>104</v>
      </c>
      <c r="AG71" s="622">
        <v>3</v>
      </c>
      <c r="AH71" s="623">
        <v>2775.5</v>
      </c>
      <c r="AI71" s="624"/>
      <c r="AJ71" s="624"/>
      <c r="AK71" s="625"/>
      <c r="AQ71" s="101" t="s">
        <v>104</v>
      </c>
      <c r="AR71" s="81">
        <v>3236.1655773333341</v>
      </c>
      <c r="AS71" s="68">
        <v>41.781744558334935</v>
      </c>
      <c r="AT71" s="68">
        <v>3152.5896446933561</v>
      </c>
      <c r="AU71" s="82">
        <v>3319.7415099733121</v>
      </c>
    </row>
    <row r="72" spans="7:49" ht="15.75" thickBot="1">
      <c r="P72" s="6"/>
      <c r="Q72" s="6"/>
      <c r="R72" s="6"/>
      <c r="S72" s="6"/>
      <c r="T72" s="6"/>
      <c r="U72" s="933" t="s">
        <v>222</v>
      </c>
      <c r="V72" s="933"/>
      <c r="W72" s="933"/>
      <c r="X72" s="933"/>
      <c r="Y72" s="933"/>
      <c r="Z72" s="933"/>
      <c r="AA72" s="337"/>
      <c r="AE72" s="911"/>
      <c r="AF72" s="626" t="s">
        <v>117</v>
      </c>
      <c r="AG72" s="627">
        <v>3</v>
      </c>
      <c r="AH72" s="628"/>
      <c r="AI72" s="629">
        <v>3101.8333333333335</v>
      </c>
      <c r="AJ72" s="628"/>
      <c r="AK72" s="630"/>
      <c r="AQ72" s="102" t="s">
        <v>105</v>
      </c>
      <c r="AR72" s="71">
        <v>3719.6968888888896</v>
      </c>
      <c r="AS72" s="73">
        <v>41.781744558334935</v>
      </c>
      <c r="AT72" s="73">
        <v>3636.1209562489116</v>
      </c>
      <c r="AU72" s="83">
        <v>3803.2728215288676</v>
      </c>
    </row>
    <row r="73" spans="7:49" ht="16.5" thickTop="1" thickBot="1">
      <c r="P73" s="6"/>
      <c r="Q73" s="6"/>
      <c r="R73" s="6"/>
      <c r="S73" s="6"/>
      <c r="T73" s="6"/>
      <c r="U73" s="934" t="s">
        <v>127</v>
      </c>
      <c r="V73" s="935"/>
      <c r="W73" s="915" t="s">
        <v>64</v>
      </c>
      <c r="X73" s="917" t="s">
        <v>103</v>
      </c>
      <c r="Y73" s="917"/>
      <c r="Z73" s="919"/>
      <c r="AA73" s="375"/>
      <c r="AE73" s="911"/>
      <c r="AF73" s="626" t="s">
        <v>110</v>
      </c>
      <c r="AG73" s="627">
        <v>3</v>
      </c>
      <c r="AH73" s="628"/>
      <c r="AI73" s="629">
        <v>3170.4</v>
      </c>
      <c r="AJ73" s="629">
        <v>3170.4</v>
      </c>
      <c r="AK73" s="630"/>
      <c r="AQ73" s="103" t="s">
        <v>110</v>
      </c>
      <c r="AR73" s="78">
        <v>3236.1655773333359</v>
      </c>
      <c r="AS73" s="84">
        <v>41.781744558334751</v>
      </c>
      <c r="AT73" s="84">
        <v>3152.5896446933584</v>
      </c>
      <c r="AU73" s="85">
        <v>3319.7415099733134</v>
      </c>
    </row>
    <row r="74" spans="7:49" ht="16.5" thickTop="1" thickBot="1">
      <c r="P74" s="6"/>
      <c r="Q74" s="6"/>
      <c r="R74" s="6"/>
      <c r="S74" s="6"/>
      <c r="T74" s="6"/>
      <c r="U74" s="936"/>
      <c r="V74" s="937"/>
      <c r="W74" s="916"/>
      <c r="X74" s="376" t="s">
        <v>104</v>
      </c>
      <c r="Y74" s="376" t="s">
        <v>105</v>
      </c>
      <c r="Z74" s="375" t="s">
        <v>110</v>
      </c>
      <c r="AA74" s="375"/>
      <c r="AE74" s="911"/>
      <c r="AF74" s="626" t="s">
        <v>105</v>
      </c>
      <c r="AG74" s="627">
        <v>3</v>
      </c>
      <c r="AH74" s="628"/>
      <c r="AI74" s="629">
        <v>3294.7</v>
      </c>
      <c r="AJ74" s="629">
        <v>3294.7</v>
      </c>
      <c r="AK74" s="630"/>
    </row>
    <row r="75" spans="7:49" ht="16.5" thickTop="1" thickBot="1">
      <c r="P75" s="6"/>
      <c r="Q75" s="6"/>
      <c r="R75" s="6"/>
      <c r="S75" s="6"/>
      <c r="T75" s="6"/>
      <c r="U75" s="938" t="s">
        <v>217</v>
      </c>
      <c r="V75" s="368" t="s">
        <v>63</v>
      </c>
      <c r="W75" s="377">
        <v>9</v>
      </c>
      <c r="X75" s="378">
        <v>3092.2222222222222</v>
      </c>
      <c r="Y75" s="379"/>
      <c r="Z75" s="380"/>
      <c r="AA75" s="375"/>
      <c r="AE75" s="911"/>
      <c r="AF75" s="626" t="s">
        <v>120</v>
      </c>
      <c r="AG75" s="627">
        <v>3</v>
      </c>
      <c r="AH75" s="628"/>
      <c r="AI75" s="629">
        <v>3399.3333333333335</v>
      </c>
      <c r="AJ75" s="629">
        <v>3399.3333333333335</v>
      </c>
      <c r="AK75" s="630"/>
    </row>
    <row r="76" spans="7:49" ht="16.5" thickTop="1" thickBot="1">
      <c r="P76" s="6"/>
      <c r="Q76" s="6"/>
      <c r="R76" s="6"/>
      <c r="S76" s="6"/>
      <c r="T76" s="6"/>
      <c r="U76" s="939"/>
      <c r="V76" s="369" t="s">
        <v>215</v>
      </c>
      <c r="W76" s="381">
        <v>9</v>
      </c>
      <c r="X76" s="353"/>
      <c r="Y76" s="382">
        <v>3551.8555555555558</v>
      </c>
      <c r="Z76" s="354"/>
      <c r="AA76" s="375"/>
      <c r="AE76" s="911"/>
      <c r="AF76" s="626" t="s">
        <v>119</v>
      </c>
      <c r="AG76" s="627">
        <v>3</v>
      </c>
      <c r="AH76" s="628"/>
      <c r="AI76" s="629">
        <v>3403.1666666666665</v>
      </c>
      <c r="AJ76" s="629">
        <v>3403.1666666666665</v>
      </c>
      <c r="AK76" s="630"/>
      <c r="AQ76" s="944" t="s">
        <v>149</v>
      </c>
      <c r="AR76" s="944"/>
      <c r="AS76" s="944"/>
      <c r="AT76" s="944"/>
      <c r="AU76" s="944"/>
      <c r="AV76" s="944"/>
      <c r="AW76" s="61"/>
    </row>
    <row r="77" spans="7:49" ht="16.5" thickTop="1" thickBot="1">
      <c r="P77" s="6"/>
      <c r="Q77" s="6"/>
      <c r="R77" s="6"/>
      <c r="S77" s="6"/>
      <c r="T77" s="6"/>
      <c r="U77" s="939"/>
      <c r="V77" s="369" t="s">
        <v>214</v>
      </c>
      <c r="W77" s="381">
        <v>9</v>
      </c>
      <c r="X77" s="353"/>
      <c r="Y77" s="353"/>
      <c r="Z77" s="383">
        <v>3691.4666666666662</v>
      </c>
      <c r="AA77" s="375"/>
      <c r="AE77" s="911"/>
      <c r="AF77" s="626" t="s">
        <v>118</v>
      </c>
      <c r="AG77" s="627">
        <v>3</v>
      </c>
      <c r="AH77" s="628"/>
      <c r="AI77" s="628"/>
      <c r="AJ77" s="629">
        <v>3488.6</v>
      </c>
      <c r="AK77" s="630"/>
      <c r="AQ77" s="62" t="s">
        <v>76</v>
      </c>
      <c r="AR77" s="62" t="s">
        <v>125</v>
      </c>
      <c r="AS77" s="61"/>
      <c r="AT77" s="61"/>
      <c r="AU77" s="61"/>
      <c r="AV77" s="61"/>
      <c r="AW77" s="145"/>
    </row>
    <row r="78" spans="7:49" ht="16.5" thickTop="1" thickBot="1">
      <c r="P78" s="6"/>
      <c r="Q78" s="6"/>
      <c r="R78" s="6"/>
      <c r="S78" s="6"/>
      <c r="T78" s="6"/>
      <c r="U78" s="940"/>
      <c r="V78" s="374" t="s">
        <v>83</v>
      </c>
      <c r="W78" s="384"/>
      <c r="X78" s="365">
        <v>1</v>
      </c>
      <c r="Y78" s="365">
        <v>1</v>
      </c>
      <c r="Z78" s="366">
        <v>1</v>
      </c>
      <c r="AA78" s="375"/>
      <c r="AE78" s="911"/>
      <c r="AF78" s="626" t="s">
        <v>122</v>
      </c>
      <c r="AG78" s="627">
        <v>3</v>
      </c>
      <c r="AH78" s="628"/>
      <c r="AI78" s="628"/>
      <c r="AJ78" s="628"/>
      <c r="AK78" s="631">
        <v>4048.6666666666665</v>
      </c>
      <c r="AQ78" s="948" t="s">
        <v>127</v>
      </c>
      <c r="AR78" s="949"/>
      <c r="AS78" s="952" t="s">
        <v>93</v>
      </c>
      <c r="AT78" s="954" t="s">
        <v>94</v>
      </c>
      <c r="AU78" s="954" t="s">
        <v>95</v>
      </c>
      <c r="AV78" s="955"/>
      <c r="AW78" s="145"/>
    </row>
    <row r="79" spans="7:49" ht="26.25" thickTop="1" thickBot="1">
      <c r="P79" s="6"/>
      <c r="Q79" s="6"/>
      <c r="R79" s="6"/>
      <c r="S79" s="6"/>
      <c r="T79" s="6"/>
      <c r="U79" s="941" t="s">
        <v>226</v>
      </c>
      <c r="V79" s="941"/>
      <c r="W79" s="941"/>
      <c r="X79" s="941"/>
      <c r="Y79" s="941"/>
      <c r="Z79" s="941"/>
      <c r="AA79" s="375"/>
      <c r="AE79" s="911"/>
      <c r="AF79" s="626" t="s">
        <v>121</v>
      </c>
      <c r="AG79" s="627">
        <v>3</v>
      </c>
      <c r="AH79" s="628"/>
      <c r="AI79" s="628"/>
      <c r="AJ79" s="628"/>
      <c r="AK79" s="631">
        <v>4291.1000000000004</v>
      </c>
      <c r="AQ79" s="950"/>
      <c r="AR79" s="951"/>
      <c r="AS79" s="953"/>
      <c r="AT79" s="957"/>
      <c r="AU79" s="79" t="s">
        <v>96</v>
      </c>
      <c r="AV79" s="80" t="s">
        <v>97</v>
      </c>
      <c r="AW79" s="145"/>
    </row>
    <row r="80" spans="7:49" ht="16.5" thickTop="1" thickBot="1">
      <c r="P80" s="6"/>
      <c r="Q80" s="6"/>
      <c r="R80" s="6"/>
      <c r="S80" s="6"/>
      <c r="T80" s="6"/>
      <c r="U80" s="941" t="s">
        <v>107</v>
      </c>
      <c r="V80" s="941"/>
      <c r="W80" s="941"/>
      <c r="X80" s="941"/>
      <c r="Y80" s="941"/>
      <c r="Z80" s="941"/>
      <c r="AA80" s="375"/>
      <c r="AE80" s="912"/>
      <c r="AF80" s="632" t="s">
        <v>83</v>
      </c>
      <c r="AG80" s="633"/>
      <c r="AH80" s="634">
        <v>1</v>
      </c>
      <c r="AI80" s="635">
        <v>7.1308562160612654E-2</v>
      </c>
      <c r="AJ80" s="635">
        <v>5.8043909004601102E-2</v>
      </c>
      <c r="AK80" s="636">
        <v>0.10622376757723884</v>
      </c>
      <c r="AQ80" s="956" t="s">
        <v>128</v>
      </c>
      <c r="AR80" s="88" t="s">
        <v>49</v>
      </c>
      <c r="AS80" s="81">
        <v>2646.7023071111125</v>
      </c>
      <c r="AT80" s="68">
        <v>72.368104403900261</v>
      </c>
      <c r="AU80" s="68">
        <v>2501.9445454887173</v>
      </c>
      <c r="AV80" s="82">
        <v>2791.4600687335078</v>
      </c>
      <c r="AW80" s="145"/>
    </row>
    <row r="81" spans="12:49" ht="16.5" thickTop="1" thickBot="1">
      <c r="P81" s="6"/>
      <c r="Q81" s="6"/>
      <c r="R81" s="6"/>
      <c r="S81" s="6"/>
      <c r="T81" s="6"/>
      <c r="U81" s="941" t="s">
        <v>108</v>
      </c>
      <c r="V81" s="941"/>
      <c r="W81" s="941"/>
      <c r="X81" s="941"/>
      <c r="Y81" s="941"/>
      <c r="Z81" s="941"/>
      <c r="AA81" s="375"/>
      <c r="AE81" s="932" t="s">
        <v>266</v>
      </c>
      <c r="AF81" s="932"/>
      <c r="AG81" s="932"/>
      <c r="AH81" s="932"/>
      <c r="AI81" s="932"/>
      <c r="AJ81" s="932"/>
      <c r="AK81" s="932"/>
      <c r="AQ81" s="946"/>
      <c r="AR81" s="92" t="s">
        <v>133</v>
      </c>
      <c r="AS81" s="71">
        <v>3133.5709737777779</v>
      </c>
      <c r="AT81" s="73">
        <v>72.368104403900261</v>
      </c>
      <c r="AU81" s="73">
        <v>2988.8132121553826</v>
      </c>
      <c r="AV81" s="83">
        <v>3278.3287354001732</v>
      </c>
      <c r="AW81" s="145"/>
    </row>
    <row r="82" spans="12:49" ht="16.5" thickTop="1" thickBot="1">
      <c r="L82" s="219" t="s">
        <v>67</v>
      </c>
      <c r="M82" s="220" t="s">
        <v>186</v>
      </c>
      <c r="N82" s="216"/>
      <c r="O82" s="216"/>
      <c r="P82" s="6"/>
      <c r="Q82" s="6"/>
      <c r="R82" s="6"/>
      <c r="S82" s="6"/>
      <c r="T82" s="6"/>
      <c r="U82" s="6"/>
      <c r="V82" s="6"/>
      <c r="W82" s="6"/>
      <c r="X82" s="6"/>
      <c r="Y82" s="6"/>
      <c r="AE82" s="932" t="s">
        <v>124</v>
      </c>
      <c r="AF82" s="932"/>
      <c r="AG82" s="932"/>
      <c r="AH82" s="932"/>
      <c r="AI82" s="932"/>
      <c r="AJ82" s="932"/>
      <c r="AK82" s="932"/>
      <c r="AQ82" s="945"/>
      <c r="AR82" s="146" t="s">
        <v>134</v>
      </c>
      <c r="AS82" s="147">
        <v>3424.2423333333313</v>
      </c>
      <c r="AT82" s="148">
        <v>72.368104403900233</v>
      </c>
      <c r="AU82" s="148">
        <v>3279.4845717109361</v>
      </c>
      <c r="AV82" s="149">
        <v>3569.0000949557266</v>
      </c>
      <c r="AW82" s="145"/>
    </row>
    <row r="83" spans="12:49" ht="15.75" thickBot="1">
      <c r="L83" s="221"/>
      <c r="M83" s="222">
        <v>2014</v>
      </c>
      <c r="N83" s="222">
        <v>2015</v>
      </c>
      <c r="O83" s="222">
        <v>2016</v>
      </c>
      <c r="P83" s="6"/>
      <c r="Q83" s="6"/>
      <c r="R83" s="6"/>
      <c r="S83" s="6"/>
      <c r="T83" s="6"/>
      <c r="U83" s="6"/>
      <c r="V83" s="933" t="s">
        <v>222</v>
      </c>
      <c r="W83" s="933"/>
      <c r="X83" s="933"/>
      <c r="Y83" s="933"/>
      <c r="Z83" s="933"/>
      <c r="AA83" s="933"/>
      <c r="AB83" s="337"/>
      <c r="AE83" s="932" t="s">
        <v>108</v>
      </c>
      <c r="AF83" s="932"/>
      <c r="AG83" s="932"/>
      <c r="AH83" s="932"/>
      <c r="AI83" s="932"/>
      <c r="AJ83" s="932"/>
      <c r="AK83" s="932"/>
      <c r="AQ83" s="945" t="s">
        <v>129</v>
      </c>
      <c r="AR83" s="92" t="s">
        <v>49</v>
      </c>
      <c r="AS83" s="71">
        <v>3274.8068822222235</v>
      </c>
      <c r="AT83" s="73">
        <v>72.368104403900261</v>
      </c>
      <c r="AU83" s="73">
        <v>3130.0491205998283</v>
      </c>
      <c r="AV83" s="83">
        <v>3419.5646438446188</v>
      </c>
      <c r="AW83" s="145"/>
    </row>
    <row r="84" spans="12:49" ht="16.5" thickTop="1" thickBot="1">
      <c r="L84" s="223" t="s">
        <v>187</v>
      </c>
      <c r="M84" s="215"/>
      <c r="N84" s="215"/>
      <c r="O84" s="215"/>
      <c r="P84" s="6"/>
      <c r="Q84" s="6"/>
      <c r="R84" s="6"/>
      <c r="S84" s="6"/>
      <c r="T84" s="6"/>
      <c r="U84" s="6"/>
      <c r="V84" s="934" t="s">
        <v>132</v>
      </c>
      <c r="W84" s="935"/>
      <c r="X84" s="915" t="s">
        <v>64</v>
      </c>
      <c r="Y84" s="917" t="s">
        <v>103</v>
      </c>
      <c r="Z84" s="917"/>
      <c r="AA84" s="919"/>
      <c r="AB84" s="375"/>
      <c r="AQ84" s="946"/>
      <c r="AR84" s="92" t="s">
        <v>133</v>
      </c>
      <c r="AS84" s="71">
        <v>3476.4705884444447</v>
      </c>
      <c r="AT84" s="73">
        <v>72.368104403900261</v>
      </c>
      <c r="AU84" s="73">
        <v>3331.7128268220495</v>
      </c>
      <c r="AV84" s="83">
        <v>3621.22835006684</v>
      </c>
      <c r="AW84" s="145"/>
    </row>
    <row r="85" spans="12:49" ht="16.5" thickTop="1" thickBot="1">
      <c r="L85" s="223" t="s">
        <v>179</v>
      </c>
      <c r="M85" s="224">
        <v>3092.22</v>
      </c>
      <c r="N85" s="225">
        <v>3375.7574444444431</v>
      </c>
      <c r="O85" s="225">
        <v>2914.3790848888884</v>
      </c>
      <c r="P85" s="6"/>
      <c r="Q85" s="6"/>
      <c r="R85" s="6"/>
      <c r="S85" s="6"/>
      <c r="T85" s="6"/>
      <c r="U85" s="6"/>
      <c r="V85" s="936"/>
      <c r="W85" s="937"/>
      <c r="X85" s="916"/>
      <c r="Y85" s="376" t="s">
        <v>104</v>
      </c>
      <c r="Z85" s="376" t="s">
        <v>105</v>
      </c>
      <c r="AA85" s="375" t="s">
        <v>110</v>
      </c>
      <c r="AB85" s="375"/>
      <c r="AC85" s="2"/>
      <c r="AQ85" s="945"/>
      <c r="AR85" s="146" t="s">
        <v>134</v>
      </c>
      <c r="AS85" s="147">
        <v>4068.9245293333324</v>
      </c>
      <c r="AT85" s="148">
        <v>72.368104403900233</v>
      </c>
      <c r="AU85" s="148">
        <v>3924.1667677109372</v>
      </c>
      <c r="AV85" s="149">
        <v>4213.6822909557277</v>
      </c>
      <c r="AW85" s="145"/>
    </row>
    <row r="86" spans="12:49" ht="16.5" thickTop="1" thickBot="1">
      <c r="L86" s="223" t="s">
        <v>180</v>
      </c>
      <c r="M86" s="224">
        <v>3691.47</v>
      </c>
      <c r="N86" s="225">
        <v>3975.757555555555</v>
      </c>
      <c r="O86" s="225">
        <v>3422.2222222222213</v>
      </c>
      <c r="P86" s="6"/>
      <c r="Q86" s="6"/>
      <c r="R86" s="6"/>
      <c r="S86" s="6"/>
      <c r="T86" s="6"/>
      <c r="U86" s="6"/>
      <c r="V86" s="938" t="s">
        <v>217</v>
      </c>
      <c r="W86" s="368" t="s">
        <v>49</v>
      </c>
      <c r="X86" s="377">
        <v>9</v>
      </c>
      <c r="Y86" s="378">
        <v>3080.2000000000003</v>
      </c>
      <c r="Z86" s="379"/>
      <c r="AA86" s="380"/>
      <c r="AB86" s="375"/>
      <c r="AC86" s="2"/>
      <c r="AQ86" s="945" t="s">
        <v>130</v>
      </c>
      <c r="AR86" s="92" t="s">
        <v>49</v>
      </c>
      <c r="AS86" s="71">
        <v>3182.471705777778</v>
      </c>
      <c r="AT86" s="73">
        <v>72.368104403900233</v>
      </c>
      <c r="AU86" s="73">
        <v>3037.7139441553827</v>
      </c>
      <c r="AV86" s="83">
        <v>3327.2294674001732</v>
      </c>
      <c r="AW86" s="145"/>
    </row>
    <row r="87" spans="12:49" ht="16.5" thickTop="1" thickBot="1">
      <c r="L87" s="223" t="s">
        <v>177</v>
      </c>
      <c r="M87" s="224">
        <v>3551.86</v>
      </c>
      <c r="N87" s="225">
        <v>3807.5756666666653</v>
      </c>
      <c r="O87" s="225">
        <v>3371.895424888889</v>
      </c>
      <c r="P87" s="6"/>
      <c r="Q87" s="6"/>
      <c r="R87" s="6"/>
      <c r="S87" s="6"/>
      <c r="T87" s="6"/>
      <c r="U87" s="6"/>
      <c r="V87" s="939"/>
      <c r="W87" s="369" t="s">
        <v>133</v>
      </c>
      <c r="X87" s="381">
        <v>9</v>
      </c>
      <c r="Y87" s="353"/>
      <c r="Z87" s="382">
        <v>3331.2000000000003</v>
      </c>
      <c r="AA87" s="354"/>
      <c r="AB87" s="375"/>
      <c r="AC87" s="2"/>
      <c r="AQ87" s="946"/>
      <c r="AR87" s="92" t="s">
        <v>133</v>
      </c>
      <c r="AS87" s="71">
        <v>3498.1878106666682</v>
      </c>
      <c r="AT87" s="73">
        <v>72.368104403900233</v>
      </c>
      <c r="AU87" s="73">
        <v>3353.4300490442729</v>
      </c>
      <c r="AV87" s="83">
        <v>3642.9455722890634</v>
      </c>
      <c r="AW87" s="145"/>
    </row>
    <row r="88" spans="12:49" ht="16.5" thickTop="1" thickBot="1">
      <c r="L88" s="226" t="s">
        <v>188</v>
      </c>
      <c r="M88" s="224">
        <v>0</v>
      </c>
      <c r="N88" s="225">
        <v>0</v>
      </c>
      <c r="O88" s="225">
        <v>0</v>
      </c>
      <c r="P88" s="6"/>
      <c r="Q88" s="6"/>
      <c r="R88" s="6"/>
      <c r="S88" s="6"/>
      <c r="T88" s="6"/>
      <c r="U88" s="6"/>
      <c r="V88" s="939"/>
      <c r="W88" s="369" t="s">
        <v>134</v>
      </c>
      <c r="X88" s="381">
        <v>9</v>
      </c>
      <c r="Y88" s="353"/>
      <c r="Z88" s="353"/>
      <c r="AA88" s="383">
        <v>3924.1444444444442</v>
      </c>
      <c r="AB88" s="375"/>
      <c r="AC88" s="2"/>
      <c r="AQ88" s="947"/>
      <c r="AR88" s="95" t="s">
        <v>134</v>
      </c>
      <c r="AS88" s="78">
        <v>3870.7070000000076</v>
      </c>
      <c r="AT88" s="84">
        <v>72.368104403900247</v>
      </c>
      <c r="AU88" s="84">
        <v>3725.9492383776123</v>
      </c>
      <c r="AV88" s="85">
        <v>4015.4647616224029</v>
      </c>
      <c r="AW88" s="145"/>
    </row>
    <row r="89" spans="12:49" ht="16.5" thickTop="1" thickBot="1">
      <c r="L89" s="223" t="s">
        <v>182</v>
      </c>
      <c r="M89" s="224">
        <v>96.745000000000005</v>
      </c>
      <c r="N89" s="225">
        <v>172.53075669705055</v>
      </c>
      <c r="O89" s="225">
        <v>141.31912010739853</v>
      </c>
      <c r="P89" s="6"/>
      <c r="Q89" s="6"/>
      <c r="R89" s="6"/>
      <c r="S89" s="6"/>
      <c r="T89" s="6"/>
      <c r="U89" s="6"/>
      <c r="V89" s="940"/>
      <c r="W89" s="374" t="s">
        <v>83</v>
      </c>
      <c r="X89" s="384"/>
      <c r="Y89" s="365">
        <v>1</v>
      </c>
      <c r="Z89" s="365">
        <v>1</v>
      </c>
      <c r="AA89" s="366">
        <v>1</v>
      </c>
      <c r="AB89" s="375"/>
      <c r="AC89" s="2"/>
    </row>
    <row r="90" spans="12:49" ht="16.5" thickTop="1" thickBot="1">
      <c r="L90" s="223" t="s">
        <v>184</v>
      </c>
      <c r="M90" s="215"/>
      <c r="N90" s="215"/>
      <c r="O90" s="215"/>
      <c r="P90" s="6"/>
      <c r="Q90" s="6"/>
      <c r="R90" s="6"/>
      <c r="S90" s="6"/>
      <c r="T90" s="6"/>
      <c r="U90" s="6"/>
      <c r="V90" s="941" t="s">
        <v>226</v>
      </c>
      <c r="W90" s="941"/>
      <c r="X90" s="941"/>
      <c r="Y90" s="941"/>
      <c r="Z90" s="941"/>
      <c r="AA90" s="941"/>
      <c r="AB90" s="375"/>
      <c r="AC90" s="2"/>
    </row>
    <row r="91" spans="12:49" ht="16.5" thickTop="1" thickBot="1">
      <c r="L91" s="223" t="s">
        <v>49</v>
      </c>
      <c r="M91" s="224">
        <v>3080.2000000000012</v>
      </c>
      <c r="N91" s="225">
        <v>3290.9089999999992</v>
      </c>
      <c r="O91" s="225">
        <v>2906.5359475555551</v>
      </c>
      <c r="P91" s="6"/>
      <c r="Q91" s="6"/>
      <c r="R91" s="6"/>
      <c r="S91" s="6"/>
      <c r="T91" s="6"/>
      <c r="U91" s="6"/>
      <c r="V91" s="941" t="s">
        <v>107</v>
      </c>
      <c r="W91" s="941"/>
      <c r="X91" s="941"/>
      <c r="Y91" s="941"/>
      <c r="Z91" s="941"/>
      <c r="AA91" s="941"/>
      <c r="AB91" s="375"/>
      <c r="AC91" s="2"/>
    </row>
    <row r="92" spans="12:49" ht="16.5" thickTop="1" thickBot="1">
      <c r="L92" s="223" t="s">
        <v>133</v>
      </c>
      <c r="M92" s="224">
        <v>3331.2000000000007</v>
      </c>
      <c r="N92" s="225">
        <v>3629.7979999999998</v>
      </c>
      <c r="O92" s="225">
        <v>3239.2156864444441</v>
      </c>
      <c r="P92" s="6"/>
      <c r="Q92" s="6"/>
      <c r="R92" s="6"/>
      <c r="S92" s="6"/>
      <c r="T92" s="6"/>
      <c r="U92" s="6"/>
      <c r="V92" s="941" t="s">
        <v>108</v>
      </c>
      <c r="W92" s="941"/>
      <c r="X92" s="941"/>
      <c r="Y92" s="941"/>
      <c r="Z92" s="941"/>
      <c r="AA92" s="941"/>
      <c r="AB92" s="375"/>
      <c r="AC92" s="2"/>
      <c r="AQ92" s="944" t="s">
        <v>150</v>
      </c>
      <c r="AR92" s="944"/>
      <c r="AS92" s="944"/>
      <c r="AT92" s="944"/>
      <c r="AU92" s="944"/>
      <c r="AV92" s="944"/>
      <c r="AW92" s="61"/>
    </row>
    <row r="93" spans="12:49" ht="16.5" thickTop="1" thickBot="1">
      <c r="L93" s="223" t="s">
        <v>185</v>
      </c>
      <c r="M93" s="224">
        <v>3924.144444444446</v>
      </c>
      <c r="N93" s="225">
        <v>4238.3836666666648</v>
      </c>
      <c r="O93" s="225">
        <v>3562.7450979999994</v>
      </c>
      <c r="P93" s="6"/>
      <c r="Q93" s="6"/>
      <c r="R93" s="6"/>
      <c r="S93" s="6"/>
      <c r="T93" s="6"/>
      <c r="U93" s="6"/>
      <c r="V93" s="6"/>
      <c r="W93" s="6"/>
      <c r="X93" s="6"/>
      <c r="Y93" s="6"/>
      <c r="Z93" s="2"/>
      <c r="AA93" s="2"/>
      <c r="AB93" s="2"/>
      <c r="AC93" s="2"/>
      <c r="AQ93" s="62" t="s">
        <v>76</v>
      </c>
      <c r="AR93" s="62" t="s">
        <v>125</v>
      </c>
      <c r="AS93" s="61"/>
      <c r="AT93" s="61"/>
      <c r="AU93" s="61"/>
      <c r="AV93" s="61"/>
      <c r="AW93" s="145"/>
    </row>
    <row r="94" spans="12:49" ht="17.25" thickTop="1" thickBot="1">
      <c r="L94" s="226" t="s">
        <v>188</v>
      </c>
      <c r="M94" s="224">
        <v>0</v>
      </c>
      <c r="N94" s="225">
        <v>0</v>
      </c>
      <c r="O94" s="225">
        <v>0</v>
      </c>
      <c r="P94" s="6"/>
      <c r="Q94" s="6"/>
      <c r="R94" s="6"/>
      <c r="S94" s="6"/>
      <c r="T94" s="6"/>
      <c r="U94" s="6"/>
      <c r="V94" s="6"/>
      <c r="W94" s="6"/>
      <c r="X94" s="6"/>
      <c r="Y94" s="6"/>
      <c r="Z94" s="2"/>
      <c r="AA94" s="2"/>
      <c r="AB94" s="2"/>
      <c r="AC94" s="2"/>
      <c r="AQ94" s="948" t="s">
        <v>127</v>
      </c>
      <c r="AR94" s="949"/>
      <c r="AS94" s="952" t="s">
        <v>93</v>
      </c>
      <c r="AT94" s="954" t="s">
        <v>94</v>
      </c>
      <c r="AU94" s="954" t="s">
        <v>95</v>
      </c>
      <c r="AV94" s="955"/>
      <c r="AW94" s="145"/>
    </row>
    <row r="95" spans="12:49" ht="26.25" thickTop="1" thickBot="1">
      <c r="L95" s="227" t="s">
        <v>182</v>
      </c>
      <c r="M95" s="222">
        <v>96.745000000000005</v>
      </c>
      <c r="N95" s="228">
        <v>172.53075669705055</v>
      </c>
      <c r="O95" s="228">
        <v>141.31912010739853</v>
      </c>
      <c r="P95" s="6"/>
      <c r="Q95" s="6"/>
      <c r="R95" s="6"/>
      <c r="S95" s="6"/>
      <c r="T95" s="6"/>
      <c r="U95" s="6"/>
      <c r="V95" s="6"/>
      <c r="W95" s="6"/>
      <c r="X95" s="6"/>
      <c r="Y95" s="6"/>
      <c r="Z95" s="2"/>
      <c r="AA95" s="2"/>
      <c r="AB95" s="2"/>
      <c r="AC95" s="2"/>
      <c r="AQ95" s="950"/>
      <c r="AR95" s="951"/>
      <c r="AS95" s="953"/>
      <c r="AT95" s="957"/>
      <c r="AU95" s="79" t="s">
        <v>96</v>
      </c>
      <c r="AV95" s="80" t="s">
        <v>97</v>
      </c>
      <c r="AW95" s="145"/>
    </row>
    <row r="96" spans="12:49" ht="16.5" thickTop="1" thickBot="1">
      <c r="P96" s="6"/>
      <c r="Q96" s="6"/>
      <c r="R96" s="6"/>
      <c r="S96" s="6"/>
      <c r="T96" s="6"/>
      <c r="U96" s="6"/>
      <c r="V96" s="6"/>
      <c r="W96" s="6"/>
      <c r="X96" s="6"/>
      <c r="Y96" s="6"/>
      <c r="Z96" s="2"/>
      <c r="AA96" s="2"/>
      <c r="AB96" s="2"/>
      <c r="AC96" s="2"/>
      <c r="AQ96" s="956" t="s">
        <v>128</v>
      </c>
      <c r="AR96" s="104" t="s">
        <v>104</v>
      </c>
      <c r="AS96" s="81">
        <v>2914.3790848888893</v>
      </c>
      <c r="AT96" s="68">
        <v>72.368104403900261</v>
      </c>
      <c r="AU96" s="68">
        <v>2769.6213232664941</v>
      </c>
      <c r="AV96" s="82">
        <v>3059.1368465112846</v>
      </c>
      <c r="AW96" s="145"/>
    </row>
    <row r="97" spans="12:49" ht="16.5" thickTop="1" thickBot="1">
      <c r="M97">
        <v>2014</v>
      </c>
      <c r="N97">
        <v>2015</v>
      </c>
      <c r="O97">
        <v>2016</v>
      </c>
      <c r="AQ97" s="946"/>
      <c r="AR97" s="105" t="s">
        <v>105</v>
      </c>
      <c r="AS97" s="71">
        <v>3375.7574444444444</v>
      </c>
      <c r="AT97" s="73">
        <v>72.368104403900261</v>
      </c>
      <c r="AU97" s="73">
        <v>3230.9996828220492</v>
      </c>
      <c r="AV97" s="83">
        <v>3520.5152060668397</v>
      </c>
      <c r="AW97" s="145"/>
    </row>
    <row r="98" spans="12:49" ht="16.5" thickTop="1" thickBot="1">
      <c r="L98" t="s">
        <v>179</v>
      </c>
      <c r="M98">
        <v>3092.22</v>
      </c>
      <c r="N98">
        <v>3375.7574444444431</v>
      </c>
      <c r="O98">
        <v>2914.3790848888884</v>
      </c>
      <c r="AQ98" s="945"/>
      <c r="AR98" s="150" t="s">
        <v>110</v>
      </c>
      <c r="AS98" s="147">
        <v>2914.3790848888875</v>
      </c>
      <c r="AT98" s="148">
        <v>72.368104403900233</v>
      </c>
      <c r="AU98" s="148">
        <v>2769.6213232664923</v>
      </c>
      <c r="AV98" s="149">
        <v>3059.1368465112828</v>
      </c>
      <c r="AW98" s="145"/>
    </row>
    <row r="99" spans="12:49" ht="16.5" thickTop="1" thickBot="1">
      <c r="L99" t="s">
        <v>180</v>
      </c>
      <c r="M99">
        <v>3691.47</v>
      </c>
      <c r="N99">
        <v>3975.757555555555</v>
      </c>
      <c r="O99">
        <v>3422.2222222222213</v>
      </c>
      <c r="AQ99" s="945" t="s">
        <v>129</v>
      </c>
      <c r="AR99" s="105" t="s">
        <v>104</v>
      </c>
      <c r="AS99" s="71">
        <v>3422.2222222222231</v>
      </c>
      <c r="AT99" s="73">
        <v>72.368104403900261</v>
      </c>
      <c r="AU99" s="73">
        <v>3277.4644605998278</v>
      </c>
      <c r="AV99" s="83">
        <v>3566.9799838446183</v>
      </c>
      <c r="AW99" s="145"/>
    </row>
    <row r="100" spans="12:49" ht="16.5" thickTop="1" thickBot="1">
      <c r="L100" t="s">
        <v>177</v>
      </c>
      <c r="M100">
        <v>3551.86</v>
      </c>
      <c r="N100">
        <v>3807.5756666666653</v>
      </c>
      <c r="O100">
        <v>3371.895424888889</v>
      </c>
      <c r="AQ100" s="946"/>
      <c r="AR100" s="105" t="s">
        <v>105</v>
      </c>
      <c r="AS100" s="71">
        <v>3975.7575555555563</v>
      </c>
      <c r="AT100" s="73">
        <v>72.368104403900261</v>
      </c>
      <c r="AU100" s="73">
        <v>3830.9997939331611</v>
      </c>
      <c r="AV100" s="83">
        <v>4120.5153171779511</v>
      </c>
      <c r="AW100" s="145"/>
    </row>
    <row r="101" spans="12:49" ht="16.5" thickTop="1" thickBot="1">
      <c r="AQ101" s="945"/>
      <c r="AR101" s="150" t="s">
        <v>110</v>
      </c>
      <c r="AS101" s="147">
        <v>3422.2222222222217</v>
      </c>
      <c r="AT101" s="148">
        <v>72.368104403900233</v>
      </c>
      <c r="AU101" s="148">
        <v>3277.4644605998265</v>
      </c>
      <c r="AV101" s="149">
        <v>3566.979983844617</v>
      </c>
      <c r="AW101" s="145"/>
    </row>
    <row r="102" spans="12:49" ht="16.5" thickTop="1" thickBot="1">
      <c r="AQ102" s="945" t="s">
        <v>130</v>
      </c>
      <c r="AR102" s="105" t="s">
        <v>104</v>
      </c>
      <c r="AS102" s="71">
        <v>3371.8954248888904</v>
      </c>
      <c r="AT102" s="73">
        <v>72.368104403900233</v>
      </c>
      <c r="AU102" s="73">
        <v>3227.1376632664951</v>
      </c>
      <c r="AV102" s="83">
        <v>3516.6531865112856</v>
      </c>
      <c r="AW102" s="145"/>
    </row>
    <row r="103" spans="12:49" ht="16.5" thickTop="1" thickBot="1">
      <c r="AQ103" s="946"/>
      <c r="AR103" s="105" t="s">
        <v>105</v>
      </c>
      <c r="AS103" s="71">
        <v>3807.5756666666671</v>
      </c>
      <c r="AT103" s="73">
        <v>72.368104403900233</v>
      </c>
      <c r="AU103" s="73">
        <v>3662.8179050442718</v>
      </c>
      <c r="AV103" s="83">
        <v>3952.3334282890623</v>
      </c>
      <c r="AW103" s="145"/>
    </row>
    <row r="104" spans="12:49" ht="16.5" thickTop="1" thickBot="1">
      <c r="AQ104" s="947"/>
      <c r="AR104" s="151" t="s">
        <v>110</v>
      </c>
      <c r="AS104" s="78">
        <v>3371.8954248888972</v>
      </c>
      <c r="AT104" s="84">
        <v>72.368104403900247</v>
      </c>
      <c r="AU104" s="84">
        <v>3227.1376632665019</v>
      </c>
      <c r="AV104" s="85">
        <v>3516.6531865112925</v>
      </c>
      <c r="AW104" s="145"/>
    </row>
    <row r="108" spans="12:49">
      <c r="AQ108" s="944" t="s">
        <v>151</v>
      </c>
      <c r="AR108" s="944"/>
      <c r="AS108" s="944"/>
      <c r="AT108" s="944"/>
      <c r="AU108" s="944"/>
      <c r="AV108" s="944"/>
      <c r="AW108" s="61"/>
    </row>
    <row r="109" spans="12:49" ht="15.75" thickBot="1">
      <c r="AQ109" s="62" t="s">
        <v>76</v>
      </c>
      <c r="AR109" s="62" t="s">
        <v>125</v>
      </c>
      <c r="AS109" s="61"/>
      <c r="AT109" s="61"/>
      <c r="AU109" s="61"/>
      <c r="AV109" s="61"/>
      <c r="AW109" s="145"/>
    </row>
    <row r="110" spans="12:49" ht="16.5" thickTop="1" thickBot="1">
      <c r="AQ110" s="948" t="s">
        <v>132</v>
      </c>
      <c r="AR110" s="949"/>
      <c r="AS110" s="952" t="s">
        <v>93</v>
      </c>
      <c r="AT110" s="954" t="s">
        <v>94</v>
      </c>
      <c r="AU110" s="954" t="s">
        <v>95</v>
      </c>
      <c r="AV110" s="955"/>
      <c r="AW110" s="145"/>
    </row>
    <row r="111" spans="12:49" ht="26.25" thickTop="1" thickBot="1">
      <c r="AQ111" s="950"/>
      <c r="AR111" s="951"/>
      <c r="AS111" s="953"/>
      <c r="AT111" s="957"/>
      <c r="AU111" s="79" t="s">
        <v>96</v>
      </c>
      <c r="AV111" s="80" t="s">
        <v>97</v>
      </c>
      <c r="AW111" s="145"/>
    </row>
    <row r="112" spans="12:49" ht="16.5" thickTop="1" thickBot="1">
      <c r="AQ112" s="956" t="s">
        <v>49</v>
      </c>
      <c r="AR112" s="104" t="s">
        <v>104</v>
      </c>
      <c r="AS112" s="81">
        <v>2906.535947555557</v>
      </c>
      <c r="AT112" s="68">
        <v>72.368104403900332</v>
      </c>
      <c r="AU112" s="68">
        <v>2761.7781859331617</v>
      </c>
      <c r="AV112" s="82">
        <v>3051.2937091779522</v>
      </c>
      <c r="AW112" s="145"/>
    </row>
    <row r="113" spans="43:49" ht="16.5" thickTop="1" thickBot="1">
      <c r="AQ113" s="946"/>
      <c r="AR113" s="105" t="s">
        <v>105</v>
      </c>
      <c r="AS113" s="71">
        <v>3290.9090000000006</v>
      </c>
      <c r="AT113" s="73">
        <v>72.368104403900332</v>
      </c>
      <c r="AU113" s="73">
        <v>3146.1512383776053</v>
      </c>
      <c r="AV113" s="83">
        <v>3435.6667616223958</v>
      </c>
      <c r="AW113" s="145"/>
    </row>
    <row r="114" spans="43:49" ht="16.5" thickTop="1" thickBot="1">
      <c r="AQ114" s="945"/>
      <c r="AR114" s="150" t="s">
        <v>110</v>
      </c>
      <c r="AS114" s="147">
        <v>2906.5359475555565</v>
      </c>
      <c r="AT114" s="148">
        <v>72.368104403900261</v>
      </c>
      <c r="AU114" s="148">
        <v>2761.7781859331612</v>
      </c>
      <c r="AV114" s="149">
        <v>3051.2937091779518</v>
      </c>
      <c r="AW114" s="145"/>
    </row>
    <row r="115" spans="43:49" ht="16.5" thickTop="1" thickBot="1">
      <c r="AQ115" s="945" t="s">
        <v>133</v>
      </c>
      <c r="AR115" s="105" t="s">
        <v>104</v>
      </c>
      <c r="AS115" s="71">
        <v>3239.2156864444455</v>
      </c>
      <c r="AT115" s="73">
        <v>72.368104403900332</v>
      </c>
      <c r="AU115" s="73">
        <v>3094.4579248220502</v>
      </c>
      <c r="AV115" s="83">
        <v>3383.9734480668408</v>
      </c>
      <c r="AW115" s="145"/>
    </row>
    <row r="116" spans="43:49" ht="16.5" thickTop="1" thickBot="1">
      <c r="AQ116" s="946"/>
      <c r="AR116" s="105" t="s">
        <v>105</v>
      </c>
      <c r="AS116" s="71">
        <v>3629.7980000000007</v>
      </c>
      <c r="AT116" s="73">
        <v>72.368104403900332</v>
      </c>
      <c r="AU116" s="73">
        <v>3485.0402383776054</v>
      </c>
      <c r="AV116" s="83">
        <v>3774.5557616223959</v>
      </c>
      <c r="AW116" s="145"/>
    </row>
    <row r="117" spans="43:49" ht="16.5" thickTop="1" thickBot="1">
      <c r="AQ117" s="945"/>
      <c r="AR117" s="150" t="s">
        <v>110</v>
      </c>
      <c r="AS117" s="147">
        <v>3239.2156864444455</v>
      </c>
      <c r="AT117" s="148">
        <v>72.368104403900261</v>
      </c>
      <c r="AU117" s="148">
        <v>3094.4579248220502</v>
      </c>
      <c r="AV117" s="149">
        <v>3383.9734480668408</v>
      </c>
      <c r="AW117" s="145"/>
    </row>
    <row r="118" spans="43:49" ht="16.5" thickTop="1" thickBot="1">
      <c r="AQ118" s="945" t="s">
        <v>134</v>
      </c>
      <c r="AR118" s="105" t="s">
        <v>104</v>
      </c>
      <c r="AS118" s="71">
        <v>3562.7450980000003</v>
      </c>
      <c r="AT118" s="73">
        <v>72.368104403900233</v>
      </c>
      <c r="AU118" s="73">
        <v>3417.9873363776051</v>
      </c>
      <c r="AV118" s="83">
        <v>3707.5028596223956</v>
      </c>
      <c r="AW118" s="145"/>
    </row>
    <row r="119" spans="43:49" ht="16.5" thickTop="1" thickBot="1">
      <c r="AQ119" s="946"/>
      <c r="AR119" s="105" t="s">
        <v>105</v>
      </c>
      <c r="AS119" s="71">
        <v>4238.3836666666666</v>
      </c>
      <c r="AT119" s="73">
        <v>72.368104403900233</v>
      </c>
      <c r="AU119" s="73">
        <v>4093.6259050442713</v>
      </c>
      <c r="AV119" s="83">
        <v>4383.1414282890619</v>
      </c>
      <c r="AW119" s="145"/>
    </row>
    <row r="120" spans="43:49" ht="16.5" thickTop="1" thickBot="1">
      <c r="AQ120" s="947"/>
      <c r="AR120" s="151" t="s">
        <v>110</v>
      </c>
      <c r="AS120" s="78">
        <v>3562.7450980000049</v>
      </c>
      <c r="AT120" s="84">
        <v>72.368104403900247</v>
      </c>
      <c r="AU120" s="84">
        <v>3417.9873363776096</v>
      </c>
      <c r="AV120" s="85">
        <v>3707.5028596224001</v>
      </c>
      <c r="AW120" s="145"/>
    </row>
    <row r="124" spans="43:49" ht="15.75" thickBot="1">
      <c r="AQ124" s="944" t="s">
        <v>125</v>
      </c>
      <c r="AR124" s="944"/>
      <c r="AS124" s="944"/>
      <c r="AT124" s="944"/>
      <c r="AU124" s="944"/>
    </row>
    <row r="125" spans="43:49" ht="15.75" thickTop="1">
      <c r="AQ125" s="948" t="s">
        <v>127</v>
      </c>
      <c r="AR125" s="949"/>
      <c r="AS125" s="952" t="s">
        <v>64</v>
      </c>
      <c r="AT125" s="954" t="s">
        <v>103</v>
      </c>
      <c r="AU125" s="955"/>
    </row>
    <row r="126" spans="43:49" ht="15.75" thickBot="1">
      <c r="AQ126" s="950"/>
      <c r="AR126" s="951"/>
      <c r="AS126" s="953"/>
      <c r="AT126" s="86" t="s">
        <v>104</v>
      </c>
      <c r="AU126" s="87" t="s">
        <v>105</v>
      </c>
    </row>
    <row r="127" spans="43:49" ht="15.75" thickTop="1">
      <c r="AQ127" s="956" t="s">
        <v>109</v>
      </c>
      <c r="AR127" s="88" t="s">
        <v>128</v>
      </c>
      <c r="AS127" s="89">
        <v>27</v>
      </c>
      <c r="AT127" s="90">
        <v>3068.1718714074077</v>
      </c>
      <c r="AU127" s="91"/>
    </row>
    <row r="128" spans="43:49">
      <c r="AQ128" s="946"/>
      <c r="AR128" s="92" t="s">
        <v>130</v>
      </c>
      <c r="AS128" s="93">
        <v>27</v>
      </c>
      <c r="AT128" s="75"/>
      <c r="AU128" s="94">
        <v>3517.1221721481475</v>
      </c>
    </row>
    <row r="129" spans="43:49">
      <c r="AQ129" s="946"/>
      <c r="AR129" s="92" t="s">
        <v>129</v>
      </c>
      <c r="AS129" s="93">
        <v>27</v>
      </c>
      <c r="AT129" s="75"/>
      <c r="AU129" s="94">
        <v>3606.7339999999995</v>
      </c>
    </row>
    <row r="130" spans="43:49" ht="15.75" thickBot="1">
      <c r="AQ130" s="947"/>
      <c r="AR130" s="95" t="s">
        <v>83</v>
      </c>
      <c r="AS130" s="96"/>
      <c r="AT130" s="84">
        <v>1</v>
      </c>
      <c r="AU130" s="97">
        <v>0.13462545377973734</v>
      </c>
    </row>
    <row r="131" spans="43:49" ht="15.75" thickTop="1">
      <c r="AQ131" s="943" t="s">
        <v>152</v>
      </c>
      <c r="AR131" s="943"/>
      <c r="AS131" s="943"/>
      <c r="AT131" s="943"/>
      <c r="AU131" s="943"/>
    </row>
    <row r="132" spans="43:49">
      <c r="AQ132" s="943" t="s">
        <v>153</v>
      </c>
      <c r="AR132" s="943"/>
      <c r="AS132" s="943"/>
      <c r="AT132" s="943"/>
      <c r="AU132" s="943"/>
    </row>
    <row r="133" spans="43:49">
      <c r="AQ133" s="943" t="s">
        <v>108</v>
      </c>
      <c r="AR133" s="943"/>
      <c r="AS133" s="943"/>
      <c r="AT133" s="943"/>
      <c r="AU133" s="943"/>
    </row>
    <row r="137" spans="43:49" ht="15.75" thickBot="1">
      <c r="AQ137" s="944" t="s">
        <v>125</v>
      </c>
      <c r="AR137" s="944"/>
      <c r="AS137" s="944"/>
      <c r="AT137" s="944"/>
      <c r="AU137" s="944"/>
      <c r="AV137" s="944"/>
      <c r="AW137" s="61"/>
    </row>
    <row r="138" spans="43:49" ht="16.5" thickTop="1" thickBot="1">
      <c r="AQ138" s="948" t="s">
        <v>132</v>
      </c>
      <c r="AR138" s="949"/>
      <c r="AS138" s="952" t="s">
        <v>64</v>
      </c>
      <c r="AT138" s="954" t="s">
        <v>103</v>
      </c>
      <c r="AU138" s="954"/>
      <c r="AV138" s="955"/>
      <c r="AW138" s="98"/>
    </row>
    <row r="139" spans="43:49" ht="16.5" thickTop="1" thickBot="1">
      <c r="AQ139" s="950"/>
      <c r="AR139" s="951"/>
      <c r="AS139" s="953"/>
      <c r="AT139" s="86" t="s">
        <v>104</v>
      </c>
      <c r="AU139" s="86" t="s">
        <v>105</v>
      </c>
      <c r="AV139" s="87" t="s">
        <v>110</v>
      </c>
      <c r="AW139" s="98"/>
    </row>
    <row r="140" spans="43:49" ht="16.5" thickTop="1" thickBot="1">
      <c r="AQ140" s="956" t="s">
        <v>109</v>
      </c>
      <c r="AR140" s="88" t="s">
        <v>49</v>
      </c>
      <c r="AS140" s="89">
        <v>27</v>
      </c>
      <c r="AT140" s="90">
        <v>3034.6602983703701</v>
      </c>
      <c r="AU140" s="99"/>
      <c r="AV140" s="91"/>
      <c r="AW140" s="98"/>
    </row>
    <row r="141" spans="43:49" ht="16.5" thickTop="1" thickBot="1">
      <c r="AQ141" s="946"/>
      <c r="AR141" s="92" t="s">
        <v>133</v>
      </c>
      <c r="AS141" s="93">
        <v>27</v>
      </c>
      <c r="AT141" s="75"/>
      <c r="AU141" s="100">
        <v>3369.4097909629631</v>
      </c>
      <c r="AV141" s="76"/>
      <c r="AW141" s="98"/>
    </row>
    <row r="142" spans="43:49" ht="16.5" thickTop="1" thickBot="1">
      <c r="AQ142" s="946"/>
      <c r="AR142" s="92" t="s">
        <v>134</v>
      </c>
      <c r="AS142" s="93">
        <v>27</v>
      </c>
      <c r="AT142" s="75"/>
      <c r="AU142" s="75"/>
      <c r="AV142" s="94">
        <v>3787.9579542222218</v>
      </c>
      <c r="AW142" s="98"/>
    </row>
    <row r="143" spans="43:49" ht="16.5" thickTop="1" thickBot="1">
      <c r="AQ143" s="947"/>
      <c r="AR143" s="95" t="s">
        <v>83</v>
      </c>
      <c r="AS143" s="96"/>
      <c r="AT143" s="84">
        <v>1</v>
      </c>
      <c r="AU143" s="84">
        <v>1</v>
      </c>
      <c r="AV143" s="85">
        <v>1</v>
      </c>
      <c r="AW143" s="98"/>
    </row>
    <row r="144" spans="43:49" ht="16.5" thickTop="1" thickBot="1">
      <c r="AQ144" s="943" t="s">
        <v>152</v>
      </c>
      <c r="AR144" s="943"/>
      <c r="AS144" s="943"/>
      <c r="AT144" s="943"/>
      <c r="AU144" s="943"/>
      <c r="AV144" s="943"/>
      <c r="AW144" s="98"/>
    </row>
    <row r="145" spans="43:49" ht="16.5" thickTop="1" thickBot="1">
      <c r="AQ145" s="943" t="s">
        <v>153</v>
      </c>
      <c r="AR145" s="943"/>
      <c r="AS145" s="943"/>
      <c r="AT145" s="943"/>
      <c r="AU145" s="943"/>
      <c r="AV145" s="943"/>
      <c r="AW145" s="98"/>
    </row>
    <row r="146" spans="43:49" ht="15.75" thickTop="1">
      <c r="AQ146" s="943" t="s">
        <v>108</v>
      </c>
      <c r="AR146" s="943"/>
      <c r="AS146" s="943"/>
      <c r="AT146" s="943"/>
      <c r="AU146" s="943"/>
      <c r="AV146" s="943"/>
      <c r="AW146" s="98"/>
    </row>
  </sheetData>
  <mergeCells count="131">
    <mergeCell ref="AN41:AN42"/>
    <mergeCell ref="AN43:AT43"/>
    <mergeCell ref="S40:S41"/>
    <mergeCell ref="AC23:AH23"/>
    <mergeCell ref="AC25"/>
    <mergeCell ref="AC33:AH33"/>
    <mergeCell ref="AD36:AH36"/>
    <mergeCell ref="AD38:AD39"/>
    <mergeCell ref="AE38:AE39"/>
    <mergeCell ref="AF38:AF39"/>
    <mergeCell ref="Q23:V23"/>
    <mergeCell ref="Q25"/>
    <mergeCell ref="Q35:V35"/>
    <mergeCell ref="S38:W38"/>
    <mergeCell ref="AG38:AH38"/>
    <mergeCell ref="AN24:AT24"/>
    <mergeCell ref="AN26:AO26"/>
    <mergeCell ref="AN27:AN28"/>
    <mergeCell ref="AN29:AN30"/>
    <mergeCell ref="AN31:AN32"/>
    <mergeCell ref="AN33:AN34"/>
    <mergeCell ref="AN35:AN36"/>
    <mergeCell ref="AN37:AN38"/>
    <mergeCell ref="AN39:AN40"/>
    <mergeCell ref="AQ51:AQ52"/>
    <mergeCell ref="AR51:AR52"/>
    <mergeCell ref="AS51:AS52"/>
    <mergeCell ref="AT51:AU51"/>
    <mergeCell ref="AQ58:AU58"/>
    <mergeCell ref="AN44:AT44"/>
    <mergeCell ref="AN45:AT45"/>
    <mergeCell ref="AN46:AT46"/>
    <mergeCell ref="AN47:AT47"/>
    <mergeCell ref="AQ49:AU49"/>
    <mergeCell ref="AQ69:AQ70"/>
    <mergeCell ref="AR69:AR70"/>
    <mergeCell ref="AS69:AS70"/>
    <mergeCell ref="AT69:AU69"/>
    <mergeCell ref="AQ60:AQ61"/>
    <mergeCell ref="AR60:AR61"/>
    <mergeCell ref="AS60:AS61"/>
    <mergeCell ref="AT60:AU60"/>
    <mergeCell ref="AQ67:AU67"/>
    <mergeCell ref="AQ94:AR95"/>
    <mergeCell ref="AS94:AS95"/>
    <mergeCell ref="AT94:AT95"/>
    <mergeCell ref="AU94:AV94"/>
    <mergeCell ref="AQ96:AQ98"/>
    <mergeCell ref="AQ99:AQ101"/>
    <mergeCell ref="AQ86:AQ88"/>
    <mergeCell ref="AQ76:AV76"/>
    <mergeCell ref="AQ78:AR79"/>
    <mergeCell ref="AS78:AS79"/>
    <mergeCell ref="AT78:AT79"/>
    <mergeCell ref="AU78:AV78"/>
    <mergeCell ref="AQ80:AQ82"/>
    <mergeCell ref="AQ83:AQ85"/>
    <mergeCell ref="AQ146:AV146"/>
    <mergeCell ref="AQ137:AV137"/>
    <mergeCell ref="AQ138:AR139"/>
    <mergeCell ref="AS138:AS139"/>
    <mergeCell ref="AT138:AV138"/>
    <mergeCell ref="AQ140:AQ143"/>
    <mergeCell ref="AQ144:AV144"/>
    <mergeCell ref="AQ131:AU131"/>
    <mergeCell ref="AQ132:AU132"/>
    <mergeCell ref="AQ133:AU133"/>
    <mergeCell ref="T40:T41"/>
    <mergeCell ref="U40:U41"/>
    <mergeCell ref="V40:W40"/>
    <mergeCell ref="T47:X47"/>
    <mergeCell ref="T49:T50"/>
    <mergeCell ref="U49:U50"/>
    <mergeCell ref="V49:V50"/>
    <mergeCell ref="W49:X49"/>
    <mergeCell ref="AQ145:AV145"/>
    <mergeCell ref="AQ124:AU124"/>
    <mergeCell ref="AQ118:AQ120"/>
    <mergeCell ref="AQ125:AR126"/>
    <mergeCell ref="AS125:AS126"/>
    <mergeCell ref="AT125:AU125"/>
    <mergeCell ref="AQ127:AQ130"/>
    <mergeCell ref="AQ108:AV108"/>
    <mergeCell ref="AQ110:AR111"/>
    <mergeCell ref="AS110:AS111"/>
    <mergeCell ref="AT110:AT111"/>
    <mergeCell ref="AU110:AV110"/>
    <mergeCell ref="AQ112:AQ114"/>
    <mergeCell ref="AQ115:AQ117"/>
    <mergeCell ref="AQ102:AQ104"/>
    <mergeCell ref="AQ92:AV92"/>
    <mergeCell ref="V84:W85"/>
    <mergeCell ref="X84:X85"/>
    <mergeCell ref="Y84:AA84"/>
    <mergeCell ref="V86:V89"/>
    <mergeCell ref="V90:AA90"/>
    <mergeCell ref="V91:AA91"/>
    <mergeCell ref="V92:AA92"/>
    <mergeCell ref="U72:Z72"/>
    <mergeCell ref="U73:V74"/>
    <mergeCell ref="W73:W74"/>
    <mergeCell ref="X73:Z73"/>
    <mergeCell ref="U75:U78"/>
    <mergeCell ref="U79:Z79"/>
    <mergeCell ref="U80:Z80"/>
    <mergeCell ref="U81:Z81"/>
    <mergeCell ref="V83:AA83"/>
    <mergeCell ref="T57:Y57"/>
    <mergeCell ref="T59:U60"/>
    <mergeCell ref="V59:V60"/>
    <mergeCell ref="W59:W60"/>
    <mergeCell ref="X59:Y59"/>
    <mergeCell ref="T61:T63"/>
    <mergeCell ref="T64:T66"/>
    <mergeCell ref="T67:T69"/>
    <mergeCell ref="AE68:AK68"/>
    <mergeCell ref="AE69:AF70"/>
    <mergeCell ref="AG69:AG70"/>
    <mergeCell ref="AH69:AK69"/>
    <mergeCell ref="AE71:AE80"/>
    <mergeCell ref="AE81:AK81"/>
    <mergeCell ref="AE82:AK82"/>
    <mergeCell ref="AE83:AK83"/>
    <mergeCell ref="AE51:AL51"/>
    <mergeCell ref="AE52:AF53"/>
    <mergeCell ref="AG52:AG53"/>
    <mergeCell ref="AH52:AL52"/>
    <mergeCell ref="AE54:AE63"/>
    <mergeCell ref="AE64:AL64"/>
    <mergeCell ref="AE65:AL65"/>
    <mergeCell ref="AE66:AL6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119"/>
  <sheetViews>
    <sheetView workbookViewId="0">
      <selection activeCell="C6" sqref="C6:G15"/>
    </sheetView>
  </sheetViews>
  <sheetFormatPr defaultRowHeight="15"/>
  <cols>
    <col min="18" max="18" width="13.5703125" customWidth="1"/>
    <col min="19" max="19" width="15.7109375" customWidth="1"/>
    <col min="20" max="20" width="13.140625" customWidth="1"/>
    <col min="21" max="21" width="15.28515625" customWidth="1"/>
    <col min="22" max="22" width="11.28515625" customWidth="1"/>
    <col min="28" max="28" width="14.140625" customWidth="1"/>
    <col min="29" max="29" width="13.5703125" customWidth="1"/>
    <col min="30" max="30" width="14" customWidth="1"/>
    <col min="31" max="31" width="13.42578125" customWidth="1"/>
    <col min="32" max="35" width="10.42578125" bestFit="1" customWidth="1"/>
  </cols>
  <sheetData>
    <row r="3" spans="2:19">
      <c r="N3" t="s">
        <v>42</v>
      </c>
      <c r="Q3" t="s">
        <v>61</v>
      </c>
    </row>
    <row r="4" spans="2:19">
      <c r="N4" t="s">
        <v>16</v>
      </c>
    </row>
    <row r="5" spans="2:19">
      <c r="B5" s="5"/>
      <c r="C5" s="5"/>
      <c r="D5" s="5"/>
      <c r="E5" s="5" t="s">
        <v>41</v>
      </c>
      <c r="F5" s="5"/>
      <c r="G5" s="5"/>
      <c r="H5" s="5"/>
      <c r="I5" s="5"/>
      <c r="N5" t="s">
        <v>2</v>
      </c>
      <c r="O5" t="s">
        <v>3</v>
      </c>
      <c r="P5" t="s">
        <v>4</v>
      </c>
      <c r="Q5">
        <v>2015</v>
      </c>
    </row>
    <row r="6" spans="2:19">
      <c r="B6" s="5"/>
      <c r="C6" s="5"/>
      <c r="D6" s="5" t="s">
        <v>2</v>
      </c>
      <c r="E6" s="5" t="s">
        <v>3</v>
      </c>
      <c r="F6" s="5" t="s">
        <v>4</v>
      </c>
      <c r="G6" s="5">
        <v>2015</v>
      </c>
      <c r="H6" s="5"/>
      <c r="I6" s="5">
        <v>2014</v>
      </c>
      <c r="M6" t="s">
        <v>6</v>
      </c>
      <c r="N6">
        <v>2681.8180000000002</v>
      </c>
      <c r="O6">
        <v>3372.7269999999999</v>
      </c>
      <c r="P6">
        <v>3036.364</v>
      </c>
      <c r="Q6">
        <f>AVERAGE(N6:P6)</f>
        <v>3030.3029999999999</v>
      </c>
      <c r="R6" s="392">
        <v>3030.3029999999999</v>
      </c>
      <c r="S6" t="s">
        <v>60</v>
      </c>
    </row>
    <row r="7" spans="2:19">
      <c r="B7" s="5"/>
      <c r="C7" s="5" t="s">
        <v>17</v>
      </c>
      <c r="D7" s="5">
        <v>5411.7650000000003</v>
      </c>
      <c r="E7" s="5">
        <v>5529.4120000000003</v>
      </c>
      <c r="F7" s="5">
        <v>5588.2349999999997</v>
      </c>
      <c r="G7" s="5">
        <v>5509.8040000000001</v>
      </c>
      <c r="H7" s="5"/>
      <c r="I7" s="5">
        <v>4180.67</v>
      </c>
      <c r="M7" t="s">
        <v>7</v>
      </c>
      <c r="N7">
        <v>3418.1819999999998</v>
      </c>
      <c r="O7">
        <v>3372.7269999999999</v>
      </c>
      <c r="P7">
        <v>3281.8180000000002</v>
      </c>
      <c r="Q7" s="2">
        <f t="shared" ref="Q7:Q14" si="0">AVERAGE(N7:P7)</f>
        <v>3357.5756666666662</v>
      </c>
      <c r="R7" s="392">
        <v>3357.5756666666662</v>
      </c>
      <c r="S7" t="s">
        <v>58</v>
      </c>
    </row>
    <row r="8" spans="2:19">
      <c r="B8" s="5"/>
      <c r="C8" s="5" t="s">
        <v>18</v>
      </c>
      <c r="D8" s="5">
        <v>6235.2939999999999</v>
      </c>
      <c r="E8" s="5">
        <v>6764.7060000000001</v>
      </c>
      <c r="F8" s="5">
        <v>6470.5879999999997</v>
      </c>
      <c r="G8" s="5">
        <v>6490.1959999999999</v>
      </c>
      <c r="H8" s="5"/>
      <c r="I8" s="5">
        <v>5413.67</v>
      </c>
      <c r="M8" t="s">
        <v>8</v>
      </c>
      <c r="N8">
        <v>3760.636</v>
      </c>
      <c r="O8">
        <v>3761.5450000000001</v>
      </c>
      <c r="P8">
        <v>3693.4319999999998</v>
      </c>
      <c r="Q8" s="2">
        <f t="shared" si="0"/>
        <v>3738.5376666666671</v>
      </c>
      <c r="R8" s="392">
        <v>3739.3936666666668</v>
      </c>
      <c r="S8" t="s">
        <v>56</v>
      </c>
    </row>
    <row r="9" spans="2:19">
      <c r="B9" s="5"/>
      <c r="C9" s="5" t="s">
        <v>19</v>
      </c>
      <c r="D9" s="5">
        <v>6352.9409999999998</v>
      </c>
      <c r="E9" s="5">
        <v>7647.0590000000002</v>
      </c>
      <c r="F9" s="5">
        <v>6941.1760000000004</v>
      </c>
      <c r="G9" s="5">
        <v>6980.3919999999998</v>
      </c>
      <c r="H9" s="5"/>
      <c r="I9" s="5">
        <v>4871.83</v>
      </c>
      <c r="M9" t="s">
        <v>9</v>
      </c>
      <c r="N9">
        <v>3572.7269999999999</v>
      </c>
      <c r="O9">
        <v>3509.0909999999999</v>
      </c>
      <c r="P9">
        <v>3509.0909999999999</v>
      </c>
      <c r="Q9" s="2">
        <f t="shared" si="0"/>
        <v>3530.3029999999999</v>
      </c>
      <c r="R9" s="392">
        <v>3530.3029999999999</v>
      </c>
      <c r="S9" t="s">
        <v>57</v>
      </c>
    </row>
    <row r="10" spans="2:19">
      <c r="B10" s="5"/>
      <c r="C10" s="5" t="s">
        <v>20</v>
      </c>
      <c r="D10" s="5">
        <v>5882.3530000000001</v>
      </c>
      <c r="E10" s="5">
        <v>7058.8239999999996</v>
      </c>
      <c r="F10" s="5">
        <v>6941.1760000000004</v>
      </c>
      <c r="G10" s="5">
        <v>6627.451</v>
      </c>
      <c r="H10" s="5"/>
      <c r="I10" s="5">
        <v>5291.27</v>
      </c>
      <c r="M10" t="s">
        <v>10</v>
      </c>
      <c r="N10">
        <v>3681.8180000000002</v>
      </c>
      <c r="O10">
        <v>3781.8180000000002</v>
      </c>
      <c r="P10">
        <v>3836.364</v>
      </c>
      <c r="Q10" s="2">
        <f t="shared" si="0"/>
        <v>3766.6666666666665</v>
      </c>
      <c r="R10" s="392">
        <v>3766.6666666666665</v>
      </c>
      <c r="S10" t="s">
        <v>54</v>
      </c>
    </row>
    <row r="11" spans="2:19">
      <c r="B11" s="5"/>
      <c r="C11" s="5" t="s">
        <v>21</v>
      </c>
      <c r="D11" s="5">
        <v>6852.9409999999998</v>
      </c>
      <c r="E11" s="5">
        <v>7294.1180000000004</v>
      </c>
      <c r="F11" s="5">
        <v>6000</v>
      </c>
      <c r="G11" s="5">
        <v>6715.6859999999997</v>
      </c>
      <c r="H11" s="5"/>
      <c r="I11" s="5">
        <v>4797.03</v>
      </c>
      <c r="M11" t="s">
        <v>11</v>
      </c>
      <c r="N11">
        <v>4681.8180000000002</v>
      </c>
      <c r="O11">
        <v>4663.6360000000004</v>
      </c>
      <c r="P11">
        <v>4545.4549999999999</v>
      </c>
      <c r="Q11" s="2">
        <f t="shared" si="0"/>
        <v>4630.3030000000008</v>
      </c>
      <c r="R11" s="392">
        <v>4630.3030000000008</v>
      </c>
      <c r="S11" t="s">
        <v>52</v>
      </c>
    </row>
    <row r="12" spans="2:19">
      <c r="B12" s="5"/>
      <c r="C12" s="5" t="s">
        <v>22</v>
      </c>
      <c r="D12" s="5">
        <v>6823.5290000000005</v>
      </c>
      <c r="E12" s="5">
        <v>8352.9410000000007</v>
      </c>
      <c r="F12" s="5">
        <v>6470.5879999999997</v>
      </c>
      <c r="G12" s="5">
        <v>7215.6859999999997</v>
      </c>
      <c r="H12" s="5"/>
      <c r="I12" s="5">
        <v>6196.27</v>
      </c>
      <c r="M12" t="s">
        <v>12</v>
      </c>
      <c r="N12">
        <v>3263.636</v>
      </c>
      <c r="O12">
        <v>3290.9090000000001</v>
      </c>
      <c r="P12">
        <v>3381.8180000000002</v>
      </c>
      <c r="Q12" s="2">
        <f t="shared" si="0"/>
        <v>3312.1210000000005</v>
      </c>
      <c r="R12" s="392">
        <v>3312.1210000000005</v>
      </c>
      <c r="S12" t="s">
        <v>59</v>
      </c>
    </row>
    <row r="13" spans="2:19">
      <c r="B13" s="5"/>
      <c r="C13" s="5" t="s">
        <v>23</v>
      </c>
      <c r="D13" s="5">
        <v>6588.2349999999997</v>
      </c>
      <c r="E13" s="5">
        <v>7058.8239999999996</v>
      </c>
      <c r="F13" s="5">
        <v>7235.2939999999999</v>
      </c>
      <c r="G13" s="5">
        <v>6960.7839999999997</v>
      </c>
      <c r="H13" s="5"/>
      <c r="I13" s="5">
        <v>5934.33</v>
      </c>
      <c r="M13" t="s">
        <v>13</v>
      </c>
      <c r="N13">
        <v>3755.4549999999999</v>
      </c>
      <c r="O13">
        <v>3790</v>
      </c>
      <c r="P13">
        <v>3750</v>
      </c>
      <c r="Q13" s="2">
        <f t="shared" si="0"/>
        <v>3765.1516666666666</v>
      </c>
      <c r="R13" s="392">
        <v>3765.1516666666666</v>
      </c>
      <c r="S13" t="s">
        <v>55</v>
      </c>
    </row>
    <row r="14" spans="2:19">
      <c r="B14" s="5"/>
      <c r="C14" s="5" t="s">
        <v>24</v>
      </c>
      <c r="D14" s="5">
        <v>6764.7060000000001</v>
      </c>
      <c r="E14" s="5">
        <v>7058.8239999999996</v>
      </c>
      <c r="F14" s="5">
        <v>6470.5879999999997</v>
      </c>
      <c r="G14" s="5">
        <v>6764.7060000000001</v>
      </c>
      <c r="H14" s="5"/>
      <c r="I14" s="5">
        <v>5008.83</v>
      </c>
      <c r="M14" t="s">
        <v>14</v>
      </c>
      <c r="N14">
        <v>4370.9089999999997</v>
      </c>
      <c r="O14">
        <v>4481.8180000000002</v>
      </c>
      <c r="P14">
        <v>4183.6360000000004</v>
      </c>
      <c r="Q14" s="2">
        <f t="shared" si="0"/>
        <v>4345.4543333333331</v>
      </c>
      <c r="R14" s="392">
        <v>4345.4543333333331</v>
      </c>
      <c r="S14" t="s">
        <v>53</v>
      </c>
    </row>
    <row r="15" spans="2:19">
      <c r="B15" s="5"/>
      <c r="C15" s="5" t="s">
        <v>25</v>
      </c>
      <c r="D15" s="5">
        <v>7117.6469999999999</v>
      </c>
      <c r="E15" s="5">
        <v>7000</v>
      </c>
      <c r="F15" s="5">
        <v>6294.1180000000004</v>
      </c>
      <c r="G15" s="5">
        <v>6803.9219999999996</v>
      </c>
      <c r="H15" s="5"/>
      <c r="I15" s="5">
        <v>4612.2299999999996</v>
      </c>
    </row>
    <row r="16" spans="2:19">
      <c r="B16" s="5"/>
      <c r="C16" s="5"/>
      <c r="D16" s="5"/>
      <c r="E16" s="5"/>
      <c r="F16" s="5"/>
      <c r="G16" s="5"/>
      <c r="H16" s="5"/>
      <c r="I16" s="5"/>
    </row>
    <row r="17" spans="9:36">
      <c r="J17" s="2"/>
      <c r="K17" s="2" t="s">
        <v>62</v>
      </c>
      <c r="L17" s="2" t="s">
        <v>64</v>
      </c>
      <c r="M17" s="2"/>
      <c r="N17" s="2"/>
    </row>
    <row r="18" spans="9:36">
      <c r="J18" s="2"/>
      <c r="K18" s="2" t="s">
        <v>68</v>
      </c>
      <c r="L18" s="2" t="s">
        <v>71</v>
      </c>
      <c r="M18" s="2"/>
      <c r="N18" s="2"/>
    </row>
    <row r="19" spans="9:36">
      <c r="J19" s="2"/>
      <c r="K19" s="2" t="s">
        <v>70</v>
      </c>
      <c r="L19" s="2" t="s">
        <v>72</v>
      </c>
      <c r="M19" s="2"/>
      <c r="N19" s="2"/>
    </row>
    <row r="20" spans="9:36">
      <c r="I20" s="2"/>
      <c r="J20" s="2"/>
      <c r="K20" s="2" t="s">
        <v>69</v>
      </c>
      <c r="L20" s="2" t="s">
        <v>73</v>
      </c>
      <c r="M20" s="2"/>
      <c r="N20" s="2"/>
    </row>
    <row r="21" spans="9:36">
      <c r="I21" s="2"/>
      <c r="J21" s="2"/>
      <c r="K21" s="2"/>
      <c r="L21" s="2"/>
      <c r="M21" s="2"/>
      <c r="N21" s="2"/>
    </row>
    <row r="22" spans="9:36">
      <c r="I22" s="2"/>
      <c r="J22" s="2" t="s">
        <v>62</v>
      </c>
      <c r="K22" s="2" t="s">
        <v>64</v>
      </c>
      <c r="L22" s="2" t="s">
        <v>47</v>
      </c>
      <c r="M22" s="2" t="s">
        <v>65</v>
      </c>
      <c r="N22" s="2" t="s">
        <v>74</v>
      </c>
    </row>
    <row r="23" spans="9:36">
      <c r="I23" s="2"/>
      <c r="J23" s="2">
        <v>1</v>
      </c>
      <c r="K23" s="2">
        <v>1</v>
      </c>
      <c r="L23" s="2">
        <v>1</v>
      </c>
      <c r="M23" s="2">
        <v>1</v>
      </c>
      <c r="N23" s="2">
        <v>2681.8180000000002</v>
      </c>
      <c r="O23" s="5">
        <v>2481.8180000000002</v>
      </c>
    </row>
    <row r="24" spans="9:36">
      <c r="I24" s="2"/>
      <c r="J24" s="2">
        <v>1</v>
      </c>
      <c r="K24" s="2">
        <v>1</v>
      </c>
      <c r="L24" s="2">
        <v>2</v>
      </c>
      <c r="M24" s="2">
        <v>1</v>
      </c>
      <c r="N24" s="2">
        <v>3372.7269999999999</v>
      </c>
      <c r="O24" s="5">
        <v>3572.7269999999999</v>
      </c>
    </row>
    <row r="25" spans="9:36">
      <c r="I25" s="2"/>
      <c r="J25" s="2">
        <v>1</v>
      </c>
      <c r="K25" s="2">
        <v>1</v>
      </c>
      <c r="L25" s="2">
        <v>3</v>
      </c>
      <c r="M25" s="2">
        <v>1</v>
      </c>
      <c r="N25" s="2">
        <v>3036.364</v>
      </c>
      <c r="O25" s="5">
        <v>3036.364</v>
      </c>
      <c r="AA25" s="6"/>
      <c r="AB25" s="6"/>
      <c r="AC25" s="6"/>
      <c r="AD25" s="6"/>
      <c r="AE25" s="6"/>
      <c r="AF25" s="6"/>
      <c r="AG25" s="6"/>
      <c r="AH25" s="6"/>
      <c r="AI25" s="6"/>
      <c r="AJ25" s="6"/>
    </row>
    <row r="26" spans="9:36">
      <c r="I26" s="2"/>
      <c r="J26" s="2">
        <v>2</v>
      </c>
      <c r="K26" s="2">
        <v>1</v>
      </c>
      <c r="L26" s="2">
        <v>1</v>
      </c>
      <c r="M26" s="2">
        <v>2</v>
      </c>
      <c r="N26" s="2">
        <v>3572.7269999999999</v>
      </c>
      <c r="O26" s="5">
        <v>3572.7269999999999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</row>
    <row r="27" spans="9:36">
      <c r="I27" s="2"/>
      <c r="J27" s="2">
        <v>2</v>
      </c>
      <c r="K27" s="2">
        <v>1</v>
      </c>
      <c r="L27" s="2">
        <v>2</v>
      </c>
      <c r="M27" s="2">
        <v>2</v>
      </c>
      <c r="N27" s="2">
        <v>3509.0909999999999</v>
      </c>
      <c r="O27" s="5">
        <v>3509.0909999999999</v>
      </c>
      <c r="Q27" t="s">
        <v>135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</row>
    <row r="28" spans="9:36">
      <c r="J28" s="2">
        <v>2</v>
      </c>
      <c r="K28" s="2">
        <v>1</v>
      </c>
      <c r="L28" s="2">
        <v>3</v>
      </c>
      <c r="M28" s="2">
        <v>2</v>
      </c>
      <c r="N28" s="2">
        <v>3509.0909999999999</v>
      </c>
      <c r="O28" s="5">
        <v>3509.0909999999999</v>
      </c>
      <c r="Q28" s="393"/>
      <c r="R28" s="393"/>
      <c r="S28" s="393"/>
      <c r="T28" s="393"/>
      <c r="U28" s="393"/>
      <c r="V28" s="393"/>
      <c r="W28" s="393"/>
      <c r="X28" s="393"/>
      <c r="AA28" s="6"/>
      <c r="AB28" s="6"/>
      <c r="AC28" s="6"/>
      <c r="AD28" s="6"/>
      <c r="AE28" s="6"/>
      <c r="AF28" s="6"/>
      <c r="AG28" s="6"/>
      <c r="AH28" s="6"/>
      <c r="AI28" s="6"/>
      <c r="AJ28" s="6"/>
    </row>
    <row r="29" spans="9:36">
      <c r="J29" s="2">
        <v>3</v>
      </c>
      <c r="K29" s="2">
        <v>1</v>
      </c>
      <c r="L29" s="2">
        <v>1</v>
      </c>
      <c r="M29" s="2">
        <v>3</v>
      </c>
      <c r="N29" s="2">
        <v>3263.636</v>
      </c>
      <c r="O29" s="5">
        <v>3263.636</v>
      </c>
      <c r="Q29" s="393"/>
      <c r="R29" s="977" t="s">
        <v>75</v>
      </c>
      <c r="S29" s="977"/>
      <c r="T29" s="977"/>
      <c r="U29" s="977"/>
      <c r="V29" s="977"/>
      <c r="W29" s="977"/>
      <c r="X29" s="106"/>
      <c r="AA29" s="6"/>
      <c r="AB29" s="6"/>
      <c r="AC29" s="6"/>
      <c r="AD29" s="6"/>
      <c r="AE29" s="6"/>
      <c r="AF29" s="6"/>
      <c r="AG29" s="6"/>
      <c r="AH29" s="6"/>
      <c r="AI29" s="6"/>
      <c r="AJ29" s="6"/>
    </row>
    <row r="30" spans="9:36" ht="16.5" customHeight="1" thickBot="1">
      <c r="J30" s="2">
        <v>3</v>
      </c>
      <c r="K30" s="2">
        <v>1</v>
      </c>
      <c r="L30" s="2">
        <v>2</v>
      </c>
      <c r="M30" s="2">
        <v>3</v>
      </c>
      <c r="N30" s="2">
        <v>3290.9090000000001</v>
      </c>
      <c r="O30" s="5">
        <v>3290.9090000000001</v>
      </c>
      <c r="Q30" s="393"/>
      <c r="R30" s="107" t="s">
        <v>76</v>
      </c>
      <c r="S30" s="107" t="s">
        <v>222</v>
      </c>
      <c r="T30" s="106"/>
      <c r="U30" s="106"/>
      <c r="V30" s="106"/>
      <c r="W30" s="106"/>
      <c r="X30" s="106"/>
      <c r="AA30" s="6"/>
      <c r="AB30" s="6"/>
      <c r="AC30" s="6"/>
      <c r="AD30" s="6"/>
      <c r="AE30" s="6"/>
      <c r="AF30" s="6"/>
      <c r="AG30" s="6"/>
      <c r="AH30" s="6"/>
      <c r="AI30" s="6"/>
      <c r="AJ30" s="6"/>
    </row>
    <row r="31" spans="9:36" ht="15" customHeight="1" thickTop="1" thickBot="1">
      <c r="J31" s="2">
        <v>3</v>
      </c>
      <c r="K31" s="2">
        <v>1</v>
      </c>
      <c r="L31" s="2">
        <v>3</v>
      </c>
      <c r="M31" s="2">
        <v>3</v>
      </c>
      <c r="N31" s="2">
        <v>3381.8180000000002</v>
      </c>
      <c r="O31" s="5">
        <v>3381.8180000000002</v>
      </c>
      <c r="Q31" s="393"/>
      <c r="R31" s="990" t="s">
        <v>78</v>
      </c>
      <c r="S31" s="108" t="s">
        <v>79</v>
      </c>
      <c r="T31" s="109" t="s">
        <v>80</v>
      </c>
      <c r="U31" s="109" t="s">
        <v>81</v>
      </c>
      <c r="V31" s="109" t="s">
        <v>82</v>
      </c>
      <c r="W31" s="110" t="s">
        <v>83</v>
      </c>
      <c r="X31" s="106"/>
      <c r="AA31" s="890" t="s">
        <v>75</v>
      </c>
      <c r="AB31" s="890"/>
      <c r="AC31" s="890"/>
      <c r="AD31" s="890"/>
      <c r="AE31" s="890"/>
      <c r="AF31" s="890"/>
      <c r="AG31" s="402"/>
      <c r="AH31" s="6"/>
      <c r="AI31" s="6"/>
      <c r="AJ31" s="6"/>
    </row>
    <row r="32" spans="9:36" ht="25.5" thickTop="1" thickBot="1">
      <c r="J32" s="2">
        <v>1</v>
      </c>
      <c r="K32" s="2">
        <v>2</v>
      </c>
      <c r="L32" s="2">
        <v>1</v>
      </c>
      <c r="M32" s="2">
        <v>4</v>
      </c>
      <c r="N32" s="2">
        <v>3418.1819999999998</v>
      </c>
      <c r="O32" s="5">
        <v>3418.1819999999998</v>
      </c>
      <c r="Q32" s="393"/>
      <c r="R32" s="111" t="s">
        <v>84</v>
      </c>
      <c r="S32" s="112" t="s">
        <v>227</v>
      </c>
      <c r="T32" s="113">
        <v>10</v>
      </c>
      <c r="U32" s="114">
        <v>615143.82696335588</v>
      </c>
      <c r="V32" s="114">
        <v>34.985234437656096</v>
      </c>
      <c r="W32" s="115">
        <v>5.6531791692968972E-9</v>
      </c>
      <c r="X32" s="106"/>
      <c r="AA32" s="403" t="s">
        <v>76</v>
      </c>
      <c r="AB32" s="403" t="s">
        <v>222</v>
      </c>
      <c r="AC32" s="402"/>
      <c r="AD32" s="402"/>
      <c r="AE32" s="402"/>
      <c r="AF32" s="402"/>
      <c r="AG32" s="404"/>
      <c r="AH32" s="6"/>
      <c r="AI32" s="6"/>
      <c r="AJ32" s="6"/>
    </row>
    <row r="33" spans="10:36" ht="26.25" thickTop="1" thickBot="1">
      <c r="J33" s="2">
        <v>1</v>
      </c>
      <c r="K33" s="2">
        <v>2</v>
      </c>
      <c r="L33" s="2">
        <v>2</v>
      </c>
      <c r="M33" s="2">
        <v>4</v>
      </c>
      <c r="N33" s="2">
        <v>3372.7269999999999</v>
      </c>
      <c r="O33" s="5">
        <v>3372.7269999999999</v>
      </c>
      <c r="Q33" s="393"/>
      <c r="R33" s="116" t="s">
        <v>85</v>
      </c>
      <c r="S33" s="117">
        <v>373556809.4016844</v>
      </c>
      <c r="T33" s="118">
        <v>1</v>
      </c>
      <c r="U33" s="119">
        <v>373556809.4016844</v>
      </c>
      <c r="V33" s="119">
        <v>21245.393320803432</v>
      </c>
      <c r="W33" s="120">
        <v>2.0205518901569078E-26</v>
      </c>
      <c r="X33" s="106"/>
      <c r="AA33" s="994" t="s">
        <v>78</v>
      </c>
      <c r="AB33" s="405" t="s">
        <v>79</v>
      </c>
      <c r="AC33" s="406" t="s">
        <v>80</v>
      </c>
      <c r="AD33" s="406" t="s">
        <v>81</v>
      </c>
      <c r="AE33" s="406" t="s">
        <v>82</v>
      </c>
      <c r="AF33" s="407" t="s">
        <v>83</v>
      </c>
      <c r="AG33" s="404"/>
      <c r="AH33" s="6"/>
      <c r="AI33" s="6"/>
      <c r="AJ33" s="6"/>
    </row>
    <row r="34" spans="10:36" ht="25.5" thickTop="1" thickBot="1">
      <c r="J34" s="2">
        <v>1</v>
      </c>
      <c r="K34" s="2">
        <v>2</v>
      </c>
      <c r="L34" s="2">
        <v>3</v>
      </c>
      <c r="M34" s="2">
        <v>4</v>
      </c>
      <c r="N34" s="2">
        <v>3281.8180000000002</v>
      </c>
      <c r="O34" s="5">
        <v>3281.8180000000002</v>
      </c>
      <c r="Q34" s="393"/>
      <c r="R34" s="116" t="s">
        <v>62</v>
      </c>
      <c r="S34" s="117">
        <v>1726023.7358575575</v>
      </c>
      <c r="T34" s="118">
        <v>2</v>
      </c>
      <c r="U34" s="119">
        <v>863011.86792877875</v>
      </c>
      <c r="V34" s="119">
        <v>49.082297827832065</v>
      </c>
      <c r="W34" s="120">
        <v>1.4883611270242114E-7</v>
      </c>
      <c r="X34" s="106"/>
      <c r="AA34" s="408" t="s">
        <v>84</v>
      </c>
      <c r="AB34" s="409" t="s">
        <v>230</v>
      </c>
      <c r="AC34" s="410">
        <v>10</v>
      </c>
      <c r="AD34" s="411">
        <v>615143.82696335588</v>
      </c>
      <c r="AE34" s="411">
        <v>34.985234437656089</v>
      </c>
      <c r="AF34" s="412">
        <v>5.6531791692968972E-9</v>
      </c>
      <c r="AG34" s="404"/>
      <c r="AH34" s="6"/>
      <c r="AI34" s="6"/>
      <c r="AJ34" s="6"/>
    </row>
    <row r="35" spans="10:36" ht="16.5" thickTop="1" thickBot="1">
      <c r="J35" s="2">
        <v>2</v>
      </c>
      <c r="K35" s="2">
        <v>2</v>
      </c>
      <c r="L35" s="2">
        <v>1</v>
      </c>
      <c r="M35" s="2">
        <v>5</v>
      </c>
      <c r="N35" s="2">
        <v>3681.8180000000002</v>
      </c>
      <c r="O35" s="5">
        <v>3681.8180000000002</v>
      </c>
      <c r="Q35" s="393"/>
      <c r="R35" s="116" t="s">
        <v>64</v>
      </c>
      <c r="S35" s="117">
        <v>4146128.0491046589</v>
      </c>
      <c r="T35" s="118">
        <v>2</v>
      </c>
      <c r="U35" s="119">
        <v>2073064.0245523294</v>
      </c>
      <c r="V35" s="119">
        <v>117.90190801598422</v>
      </c>
      <c r="W35" s="120">
        <v>2.6574273570800497E-10</v>
      </c>
      <c r="X35" s="106"/>
      <c r="AA35" s="413" t="s">
        <v>85</v>
      </c>
      <c r="AB35" s="414">
        <v>373556809.40168357</v>
      </c>
      <c r="AC35" s="415">
        <v>1</v>
      </c>
      <c r="AD35" s="416">
        <v>373556809.40168357</v>
      </c>
      <c r="AE35" s="416">
        <v>21245.393320803381</v>
      </c>
      <c r="AF35" s="417">
        <v>2.0205518901569365E-26</v>
      </c>
      <c r="AG35" s="404"/>
      <c r="AH35" s="6"/>
      <c r="AI35" s="6"/>
      <c r="AJ35" s="6"/>
    </row>
    <row r="36" spans="10:36" ht="16.5" thickTop="1" thickBot="1">
      <c r="J36" s="2">
        <v>2</v>
      </c>
      <c r="K36" s="2">
        <v>2</v>
      </c>
      <c r="L36" s="2">
        <v>2</v>
      </c>
      <c r="M36" s="2">
        <v>5</v>
      </c>
      <c r="N36" s="2">
        <v>3781.8180000000002</v>
      </c>
      <c r="O36" s="5">
        <v>3781.8180000000002</v>
      </c>
      <c r="Q36" s="393"/>
      <c r="R36" s="116" t="s">
        <v>86</v>
      </c>
      <c r="S36" s="117">
        <v>50077.500084221494</v>
      </c>
      <c r="T36" s="118">
        <v>2</v>
      </c>
      <c r="U36" s="119">
        <v>25038.750042110747</v>
      </c>
      <c r="V36" s="119">
        <v>1.4240353261340595</v>
      </c>
      <c r="W36" s="120">
        <v>0.26966504343558212</v>
      </c>
      <c r="X36" s="106"/>
      <c r="AA36" s="413" t="s">
        <v>67</v>
      </c>
      <c r="AB36" s="414">
        <v>6101360.7695493167</v>
      </c>
      <c r="AC36" s="415">
        <v>8</v>
      </c>
      <c r="AD36" s="416">
        <v>762670.09619366459</v>
      </c>
      <c r="AE36" s="416">
        <v>43.375534215536447</v>
      </c>
      <c r="AF36" s="417">
        <v>2.0849911077318327E-9</v>
      </c>
      <c r="AG36" s="404"/>
      <c r="AH36" s="6"/>
      <c r="AI36" s="6"/>
      <c r="AJ36" s="6"/>
    </row>
    <row r="37" spans="10:36" ht="16.5" thickTop="1" thickBot="1">
      <c r="J37" s="2">
        <v>2</v>
      </c>
      <c r="K37" s="2">
        <v>2</v>
      </c>
      <c r="L37" s="2">
        <v>3</v>
      </c>
      <c r="M37" s="2">
        <v>5</v>
      </c>
      <c r="N37" s="2">
        <v>3836.364</v>
      </c>
      <c r="O37" s="5">
        <v>3836.364</v>
      </c>
      <c r="Q37" s="393"/>
      <c r="R37" s="116" t="s">
        <v>87</v>
      </c>
      <c r="S37" s="117">
        <v>229208.98458711198</v>
      </c>
      <c r="T37" s="118">
        <v>4</v>
      </c>
      <c r="U37" s="119">
        <v>57302.246146777994</v>
      </c>
      <c r="V37" s="119">
        <v>3.2589655091649417</v>
      </c>
      <c r="W37" s="120">
        <v>3.9034770807418295E-2</v>
      </c>
      <c r="X37" s="106"/>
      <c r="AA37" s="413" t="s">
        <v>86</v>
      </c>
      <c r="AB37" s="414">
        <v>50077.500084221494</v>
      </c>
      <c r="AC37" s="415">
        <v>2</v>
      </c>
      <c r="AD37" s="416">
        <v>25038.750042110747</v>
      </c>
      <c r="AE37" s="416">
        <v>1.4240353261340593</v>
      </c>
      <c r="AF37" s="417">
        <v>0.26966504343558212</v>
      </c>
      <c r="AG37" s="404"/>
      <c r="AH37" s="6"/>
      <c r="AI37" s="6"/>
      <c r="AJ37" s="6"/>
    </row>
    <row r="38" spans="10:36" ht="16.5" thickTop="1" thickBot="1">
      <c r="J38" s="2">
        <v>3</v>
      </c>
      <c r="K38" s="2">
        <v>2</v>
      </c>
      <c r="L38" s="2">
        <v>1</v>
      </c>
      <c r="M38" s="2">
        <v>6</v>
      </c>
      <c r="N38" s="2">
        <v>3755.4549999999999</v>
      </c>
      <c r="O38" s="5">
        <v>3755.4549999999999</v>
      </c>
      <c r="Q38" s="393"/>
      <c r="R38" s="116" t="s">
        <v>88</v>
      </c>
      <c r="S38" s="117">
        <v>281327.29105911055</v>
      </c>
      <c r="T38" s="118">
        <v>16</v>
      </c>
      <c r="U38" s="119">
        <v>17582.955691194409</v>
      </c>
      <c r="V38" s="121"/>
      <c r="W38" s="122"/>
      <c r="X38" s="106"/>
      <c r="AA38" s="413" t="s">
        <v>88</v>
      </c>
      <c r="AB38" s="414">
        <v>281327.2910591106</v>
      </c>
      <c r="AC38" s="415">
        <v>16</v>
      </c>
      <c r="AD38" s="416">
        <v>17582.955691194413</v>
      </c>
      <c r="AE38" s="418"/>
      <c r="AF38" s="419"/>
      <c r="AG38" s="404"/>
      <c r="AH38" s="6"/>
      <c r="AI38" s="6"/>
      <c r="AJ38" s="6"/>
    </row>
    <row r="39" spans="10:36" ht="16.5" thickTop="1" thickBot="1">
      <c r="J39" s="2">
        <v>3</v>
      </c>
      <c r="K39" s="2">
        <v>2</v>
      </c>
      <c r="L39" s="2">
        <v>2</v>
      </c>
      <c r="M39" s="2">
        <v>6</v>
      </c>
      <c r="N39" s="2">
        <v>3790</v>
      </c>
      <c r="O39" s="5">
        <v>3790</v>
      </c>
      <c r="Q39" s="393"/>
      <c r="R39" s="116" t="s">
        <v>89</v>
      </c>
      <c r="S39" s="117">
        <v>379989574.96237791</v>
      </c>
      <c r="T39" s="118">
        <v>27</v>
      </c>
      <c r="U39" s="121"/>
      <c r="V39" s="121"/>
      <c r="W39" s="122"/>
      <c r="X39" s="106"/>
      <c r="AA39" s="413" t="s">
        <v>89</v>
      </c>
      <c r="AB39" s="414">
        <v>379989574.96237791</v>
      </c>
      <c r="AC39" s="415">
        <v>27</v>
      </c>
      <c r="AD39" s="418"/>
      <c r="AE39" s="418"/>
      <c r="AF39" s="419"/>
      <c r="AG39" s="404"/>
      <c r="AH39" s="6"/>
      <c r="AI39" s="6"/>
      <c r="AJ39" s="6"/>
    </row>
    <row r="40" spans="10:36" ht="25.5" thickTop="1" thickBot="1">
      <c r="J40" s="2">
        <v>3</v>
      </c>
      <c r="K40" s="2">
        <v>2</v>
      </c>
      <c r="L40" s="2">
        <v>3</v>
      </c>
      <c r="M40" s="2">
        <v>6</v>
      </c>
      <c r="N40" s="2">
        <v>3750</v>
      </c>
      <c r="O40" s="5">
        <v>3750</v>
      </c>
      <c r="Q40" s="393"/>
      <c r="R40" s="123" t="s">
        <v>90</v>
      </c>
      <c r="S40" s="124">
        <v>6432765.5606926689</v>
      </c>
      <c r="T40" s="125">
        <v>26</v>
      </c>
      <c r="U40" s="126"/>
      <c r="V40" s="126"/>
      <c r="W40" s="127"/>
      <c r="X40" s="106"/>
      <c r="AA40" s="420" t="s">
        <v>90</v>
      </c>
      <c r="AB40" s="404">
        <v>6432765.5606926689</v>
      </c>
      <c r="AC40" s="421">
        <v>26</v>
      </c>
      <c r="AD40" s="422"/>
      <c r="AE40" s="422"/>
      <c r="AF40" s="423"/>
      <c r="AG40" s="404"/>
      <c r="AH40" s="6"/>
      <c r="AI40" s="6"/>
      <c r="AJ40" s="6"/>
    </row>
    <row r="41" spans="10:36" ht="16.5" thickTop="1" thickBot="1">
      <c r="J41" s="2">
        <v>1</v>
      </c>
      <c r="K41" s="2">
        <v>3</v>
      </c>
      <c r="L41" s="2">
        <v>1</v>
      </c>
      <c r="M41" s="2">
        <v>7</v>
      </c>
      <c r="N41" s="2">
        <v>3760.636</v>
      </c>
      <c r="O41" s="5">
        <v>3760.636</v>
      </c>
      <c r="Q41" s="393"/>
      <c r="R41" s="976" t="s">
        <v>218</v>
      </c>
      <c r="S41" s="976"/>
      <c r="T41" s="976"/>
      <c r="U41" s="976"/>
      <c r="V41" s="976"/>
      <c r="W41" s="976"/>
      <c r="X41" s="106"/>
      <c r="AA41" s="995" t="s">
        <v>218</v>
      </c>
      <c r="AB41" s="995"/>
      <c r="AC41" s="995"/>
      <c r="AD41" s="995"/>
      <c r="AE41" s="995"/>
      <c r="AF41" s="995"/>
      <c r="AG41" s="404"/>
      <c r="AH41" s="6"/>
      <c r="AI41" s="6"/>
      <c r="AJ41" s="6"/>
    </row>
    <row r="42" spans="10:36" ht="15.75" thickTop="1">
      <c r="J42" s="2">
        <v>1</v>
      </c>
      <c r="K42" s="2">
        <v>3</v>
      </c>
      <c r="L42" s="2">
        <v>2</v>
      </c>
      <c r="M42" s="2">
        <v>7</v>
      </c>
      <c r="N42" s="2">
        <v>3761.5450000000001</v>
      </c>
      <c r="O42" s="5">
        <v>3761.5450000000001</v>
      </c>
      <c r="Q42" s="393"/>
      <c r="R42" s="393"/>
      <c r="S42" s="393"/>
      <c r="T42" s="393"/>
      <c r="U42" s="393"/>
      <c r="V42" s="393"/>
      <c r="W42" s="393"/>
      <c r="X42" s="393"/>
      <c r="AA42" s="6"/>
      <c r="AB42" s="6"/>
      <c r="AC42" s="6"/>
      <c r="AD42" s="6"/>
      <c r="AE42" s="6"/>
      <c r="AF42" s="6"/>
      <c r="AG42" s="6"/>
      <c r="AH42" s="6"/>
      <c r="AI42" s="6"/>
      <c r="AJ42" s="6"/>
    </row>
    <row r="43" spans="10:36">
      <c r="J43" s="2">
        <v>1</v>
      </c>
      <c r="K43" s="2">
        <v>3</v>
      </c>
      <c r="L43" s="2">
        <v>3</v>
      </c>
      <c r="M43" s="2">
        <v>7</v>
      </c>
      <c r="N43" s="2">
        <v>3693.4319999999998</v>
      </c>
      <c r="O43" s="5">
        <v>3693.4319999999998</v>
      </c>
      <c r="Q43" s="393"/>
      <c r="R43" s="393"/>
      <c r="S43" s="393"/>
      <c r="T43" s="393"/>
      <c r="U43" s="393"/>
      <c r="V43" s="393"/>
      <c r="W43" s="393"/>
      <c r="X43" s="393"/>
      <c r="AA43" s="6"/>
      <c r="AB43" s="6"/>
      <c r="AC43" s="6"/>
      <c r="AD43" s="6"/>
      <c r="AE43" s="6"/>
      <c r="AF43" s="6"/>
      <c r="AG43" s="6"/>
      <c r="AH43" s="6"/>
      <c r="AI43" s="6"/>
      <c r="AJ43" s="6"/>
    </row>
    <row r="44" spans="10:36">
      <c r="J44" s="2">
        <v>2</v>
      </c>
      <c r="K44" s="2">
        <v>3</v>
      </c>
      <c r="L44" s="2">
        <v>1</v>
      </c>
      <c r="M44" s="2">
        <v>8</v>
      </c>
      <c r="N44" s="2">
        <v>4681.8180000000002</v>
      </c>
      <c r="O44" s="5">
        <v>4681.8180000000002</v>
      </c>
      <c r="Q44" s="393"/>
      <c r="R44" s="393"/>
      <c r="S44" s="977" t="s">
        <v>126</v>
      </c>
      <c r="T44" s="977"/>
      <c r="U44" s="977"/>
      <c r="V44" s="977"/>
      <c r="W44" s="977"/>
      <c r="X44" s="393"/>
      <c r="AA44" s="6"/>
      <c r="AB44" s="6"/>
      <c r="AC44" s="6"/>
      <c r="AD44" s="6"/>
      <c r="AE44" s="6"/>
      <c r="AF44" s="6"/>
      <c r="AG44" s="6"/>
      <c r="AH44" s="6"/>
      <c r="AI44" s="6"/>
      <c r="AJ44" s="6"/>
    </row>
    <row r="45" spans="10:36" ht="15.75" thickBot="1">
      <c r="J45" s="2">
        <v>2</v>
      </c>
      <c r="K45" s="2">
        <v>3</v>
      </c>
      <c r="L45" s="2">
        <v>2</v>
      </c>
      <c r="M45" s="2">
        <v>8</v>
      </c>
      <c r="N45" s="2">
        <v>4663.6360000000004</v>
      </c>
      <c r="O45" s="5">
        <v>4663.6360000000004</v>
      </c>
      <c r="Q45" s="393"/>
      <c r="R45" s="393"/>
      <c r="S45" s="107" t="s">
        <v>76</v>
      </c>
      <c r="T45" s="107" t="s">
        <v>229</v>
      </c>
      <c r="U45" s="106"/>
      <c r="V45" s="106"/>
      <c r="W45" s="106"/>
      <c r="X45" s="393"/>
      <c r="AA45" s="6"/>
      <c r="AB45" s="890" t="s">
        <v>116</v>
      </c>
      <c r="AC45" s="890"/>
      <c r="AD45" s="890"/>
      <c r="AE45" s="890"/>
      <c r="AF45" s="890"/>
      <c r="AG45" s="6"/>
      <c r="AH45" s="6"/>
      <c r="AI45" s="6"/>
      <c r="AJ45" s="6"/>
    </row>
    <row r="46" spans="10:36" ht="16.5" thickTop="1" thickBot="1">
      <c r="J46" s="2">
        <v>2</v>
      </c>
      <c r="K46" s="2">
        <v>3</v>
      </c>
      <c r="L46" s="2">
        <v>3</v>
      </c>
      <c r="M46" s="2">
        <v>8</v>
      </c>
      <c r="N46" s="2">
        <v>4545.4549999999999</v>
      </c>
      <c r="O46" s="5">
        <v>4545.4549999999999</v>
      </c>
      <c r="Q46" s="393"/>
      <c r="R46" s="393"/>
      <c r="S46" s="991" t="s">
        <v>127</v>
      </c>
      <c r="T46" s="982" t="s">
        <v>93</v>
      </c>
      <c r="U46" s="984" t="s">
        <v>94</v>
      </c>
      <c r="V46" s="984" t="s">
        <v>95</v>
      </c>
      <c r="W46" s="985"/>
      <c r="X46" s="393"/>
      <c r="AA46" s="6"/>
      <c r="AB46" s="403" t="s">
        <v>76</v>
      </c>
      <c r="AC46" s="403" t="s">
        <v>222</v>
      </c>
      <c r="AD46" s="402"/>
      <c r="AE46" s="402"/>
      <c r="AF46" s="402"/>
      <c r="AG46" s="6"/>
      <c r="AH46" s="6"/>
      <c r="AI46" s="6"/>
      <c r="AJ46" s="6"/>
    </row>
    <row r="47" spans="10:36" ht="26.25" thickTop="1" thickBot="1">
      <c r="J47" s="2">
        <v>3</v>
      </c>
      <c r="K47" s="2">
        <v>3</v>
      </c>
      <c r="L47" s="2">
        <v>1</v>
      </c>
      <c r="M47" s="2">
        <v>9</v>
      </c>
      <c r="N47" s="2">
        <v>4370.9089999999997</v>
      </c>
      <c r="O47" s="5">
        <v>4670.9089999999997</v>
      </c>
      <c r="Q47" s="393"/>
      <c r="R47" s="393"/>
      <c r="S47" s="992"/>
      <c r="T47" s="983"/>
      <c r="U47" s="993"/>
      <c r="V47" s="212" t="s">
        <v>96</v>
      </c>
      <c r="W47" s="128" t="s">
        <v>97</v>
      </c>
      <c r="X47" s="393"/>
      <c r="AA47" s="6"/>
      <c r="AB47" s="891" t="s">
        <v>67</v>
      </c>
      <c r="AC47" s="893" t="s">
        <v>93</v>
      </c>
      <c r="AD47" s="895" t="s">
        <v>94</v>
      </c>
      <c r="AE47" s="895" t="s">
        <v>95</v>
      </c>
      <c r="AF47" s="897"/>
      <c r="AG47" s="6"/>
      <c r="AH47" s="6"/>
      <c r="AI47" s="6"/>
      <c r="AJ47" s="6"/>
    </row>
    <row r="48" spans="10:36" ht="26.25" thickTop="1" thickBot="1">
      <c r="J48" s="2">
        <v>3</v>
      </c>
      <c r="K48" s="2">
        <v>3</v>
      </c>
      <c r="L48" s="2">
        <v>2</v>
      </c>
      <c r="M48" s="2">
        <v>9</v>
      </c>
      <c r="N48" s="2">
        <v>4481.8180000000002</v>
      </c>
      <c r="O48" s="5">
        <v>4181.8180000000002</v>
      </c>
      <c r="Q48" s="393"/>
      <c r="R48" s="393"/>
      <c r="S48" s="111" t="s">
        <v>63</v>
      </c>
      <c r="T48" s="129">
        <v>3375.4721111111107</v>
      </c>
      <c r="U48" s="114">
        <v>44.20024596612614</v>
      </c>
      <c r="V48" s="114">
        <v>3281.7717754606383</v>
      </c>
      <c r="W48" s="130">
        <v>3469.1724467615832</v>
      </c>
      <c r="X48" s="393"/>
      <c r="AA48" s="6"/>
      <c r="AB48" s="892"/>
      <c r="AC48" s="894"/>
      <c r="AD48" s="896"/>
      <c r="AE48" s="424" t="s">
        <v>96</v>
      </c>
      <c r="AF48" s="425" t="s">
        <v>97</v>
      </c>
      <c r="AG48" s="6"/>
      <c r="AH48" s="6"/>
      <c r="AI48" s="6"/>
      <c r="AJ48" s="6"/>
    </row>
    <row r="49" spans="10:37" ht="15.75" thickTop="1">
      <c r="J49" s="2">
        <v>3</v>
      </c>
      <c r="K49" s="2">
        <v>3</v>
      </c>
      <c r="L49" s="2">
        <v>3</v>
      </c>
      <c r="M49" s="2">
        <v>9</v>
      </c>
      <c r="N49" s="2">
        <v>4183.6360000000004</v>
      </c>
      <c r="O49" s="5">
        <v>4183.6360000000004</v>
      </c>
      <c r="Q49" s="393"/>
      <c r="R49" s="393"/>
      <c r="S49" s="116" t="s">
        <v>214</v>
      </c>
      <c r="T49" s="117">
        <v>3975.7575555555559</v>
      </c>
      <c r="U49" s="119">
        <v>44.200245966126097</v>
      </c>
      <c r="V49" s="119">
        <v>3882.0572199050839</v>
      </c>
      <c r="W49" s="131">
        <v>4069.4578912060279</v>
      </c>
      <c r="X49" s="393"/>
      <c r="Y49">
        <f>U49*2</f>
        <v>88.400491932252194</v>
      </c>
      <c r="AA49" s="6"/>
      <c r="AB49" s="426" t="s">
        <v>104</v>
      </c>
      <c r="AC49" s="427">
        <v>3030.3030000000012</v>
      </c>
      <c r="AD49" s="411">
        <v>76.557071720371724</v>
      </c>
      <c r="AE49" s="411">
        <v>2868.0092579671259</v>
      </c>
      <c r="AF49" s="428">
        <v>3192.5967420328766</v>
      </c>
      <c r="AG49" s="6"/>
      <c r="AH49" s="6"/>
      <c r="AI49" s="6"/>
      <c r="AJ49" s="6"/>
    </row>
    <row r="50" spans="10:37" ht="15.75" thickBot="1">
      <c r="Q50" s="393"/>
      <c r="R50" s="393"/>
      <c r="S50" s="123" t="s">
        <v>215</v>
      </c>
      <c r="T50" s="124">
        <v>3807.5756666666666</v>
      </c>
      <c r="U50" s="132">
        <v>44.200245966126104</v>
      </c>
      <c r="V50" s="132">
        <v>3713.8753310161947</v>
      </c>
      <c r="W50" s="133">
        <v>3901.2760023171386</v>
      </c>
      <c r="X50" s="393"/>
      <c r="AA50" s="6"/>
      <c r="AB50" s="429" t="s">
        <v>105</v>
      </c>
      <c r="AC50" s="414">
        <v>3530.3030000000012</v>
      </c>
      <c r="AD50" s="416">
        <v>76.557071720371724</v>
      </c>
      <c r="AE50" s="416">
        <v>3368.0092579671259</v>
      </c>
      <c r="AF50" s="430">
        <v>3692.5967420328766</v>
      </c>
      <c r="AG50" s="6"/>
      <c r="AH50" s="6"/>
      <c r="AI50" s="6"/>
      <c r="AJ50" s="6"/>
    </row>
    <row r="51" spans="10:37" ht="15.75" thickTop="1">
      <c r="Q51" s="393"/>
      <c r="R51" s="393"/>
      <c r="S51" s="393"/>
      <c r="T51" s="393"/>
      <c r="U51" s="393"/>
      <c r="V51" s="393"/>
      <c r="W51" s="393"/>
      <c r="X51" s="393"/>
      <c r="AA51" s="6"/>
      <c r="AB51" s="429" t="s">
        <v>110</v>
      </c>
      <c r="AC51" s="414">
        <v>3312.1210000000015</v>
      </c>
      <c r="AD51" s="416">
        <v>76.557071720371738</v>
      </c>
      <c r="AE51" s="416">
        <v>3149.8272579671261</v>
      </c>
      <c r="AF51" s="430">
        <v>3474.4147420328768</v>
      </c>
      <c r="AG51" s="6"/>
      <c r="AH51" s="6"/>
      <c r="AI51" s="6"/>
      <c r="AJ51" s="6"/>
    </row>
    <row r="52" spans="10:37">
      <c r="Q52" s="393"/>
      <c r="R52" s="393"/>
      <c r="S52" s="393"/>
      <c r="T52" s="393"/>
      <c r="U52" s="393"/>
      <c r="V52" s="393"/>
      <c r="W52" s="393"/>
      <c r="X52" s="393"/>
      <c r="AA52" s="6"/>
      <c r="AB52" s="429" t="s">
        <v>117</v>
      </c>
      <c r="AC52" s="414">
        <v>3357.5756666666675</v>
      </c>
      <c r="AD52" s="416">
        <v>76.557071720371724</v>
      </c>
      <c r="AE52" s="416">
        <v>3195.2819246337922</v>
      </c>
      <c r="AF52" s="430">
        <v>3519.8694086995429</v>
      </c>
      <c r="AG52" s="6"/>
      <c r="AH52" s="6"/>
      <c r="AI52" s="6"/>
      <c r="AJ52" s="6"/>
    </row>
    <row r="53" spans="10:37">
      <c r="Q53" s="393"/>
      <c r="R53" s="393"/>
      <c r="S53" s="977" t="s">
        <v>131</v>
      </c>
      <c r="T53" s="977"/>
      <c r="U53" s="977"/>
      <c r="V53" s="977"/>
      <c r="W53" s="977"/>
      <c r="X53" s="393"/>
      <c r="AB53" s="429" t="s">
        <v>118</v>
      </c>
      <c r="AC53" s="414">
        <v>3766.6666666666679</v>
      </c>
      <c r="AD53" s="416">
        <v>76.557071720371724</v>
      </c>
      <c r="AE53" s="416">
        <v>3604.3729246337925</v>
      </c>
      <c r="AF53" s="430">
        <v>3928.9604086995432</v>
      </c>
    </row>
    <row r="54" spans="10:37" ht="15.75" thickBot="1">
      <c r="Q54" s="393"/>
      <c r="R54" s="393"/>
      <c r="S54" s="107" t="s">
        <v>76</v>
      </c>
      <c r="T54" s="107" t="s">
        <v>229</v>
      </c>
      <c r="U54" s="106"/>
      <c r="V54" s="106"/>
      <c r="W54" s="106"/>
      <c r="X54" s="393"/>
      <c r="AB54" s="429" t="s">
        <v>119</v>
      </c>
      <c r="AC54" s="414">
        <v>3765.151666666668</v>
      </c>
      <c r="AD54" s="416">
        <v>76.557071720371724</v>
      </c>
      <c r="AE54" s="416">
        <v>3602.8579246337927</v>
      </c>
      <c r="AF54" s="430">
        <v>3927.4454086995433</v>
      </c>
    </row>
    <row r="55" spans="10:37" ht="15.75" thickTop="1">
      <c r="Q55" s="393"/>
      <c r="R55" s="393"/>
      <c r="S55" s="991" t="s">
        <v>132</v>
      </c>
      <c r="T55" s="982" t="s">
        <v>93</v>
      </c>
      <c r="U55" s="984" t="s">
        <v>94</v>
      </c>
      <c r="V55" s="984" t="s">
        <v>95</v>
      </c>
      <c r="W55" s="985"/>
      <c r="X55" s="393"/>
      <c r="AB55" s="429" t="s">
        <v>120</v>
      </c>
      <c r="AC55" s="414">
        <v>3738.5376666666684</v>
      </c>
      <c r="AD55" s="416">
        <v>76.557071720371724</v>
      </c>
      <c r="AE55" s="416">
        <v>3576.2439246337931</v>
      </c>
      <c r="AF55" s="430">
        <v>3900.8314086995438</v>
      </c>
    </row>
    <row r="56" spans="10:37" ht="25.5" thickBot="1">
      <c r="Q56" s="393"/>
      <c r="R56" s="393"/>
      <c r="S56" s="992"/>
      <c r="T56" s="983"/>
      <c r="U56" s="993"/>
      <c r="V56" s="212" t="s">
        <v>96</v>
      </c>
      <c r="W56" s="128" t="s">
        <v>97</v>
      </c>
      <c r="X56" s="393"/>
      <c r="AB56" s="429" t="s">
        <v>121</v>
      </c>
      <c r="AC56" s="414">
        <v>4630.3030000000017</v>
      </c>
      <c r="AD56" s="416">
        <v>76.557071720371724</v>
      </c>
      <c r="AE56" s="416">
        <v>4468.0092579671264</v>
      </c>
      <c r="AF56" s="430">
        <v>4792.596742032877</v>
      </c>
    </row>
    <row r="57" spans="10:37" ht="16.5" thickTop="1" thickBot="1">
      <c r="Q57" s="393"/>
      <c r="R57" s="393"/>
      <c r="S57" s="111" t="s">
        <v>49</v>
      </c>
      <c r="T57" s="129">
        <v>3290.9090000000001</v>
      </c>
      <c r="U57" s="114">
        <v>44.200245966126097</v>
      </c>
      <c r="V57" s="114">
        <v>3197.2086643495281</v>
      </c>
      <c r="W57" s="130">
        <v>3384.6093356504721</v>
      </c>
      <c r="X57" s="393"/>
      <c r="AB57" s="431" t="s">
        <v>122</v>
      </c>
      <c r="AC57" s="404">
        <v>4345.4543333333286</v>
      </c>
      <c r="AD57" s="432">
        <v>76.557071720371681</v>
      </c>
      <c r="AE57" s="432">
        <v>4183.1605913004532</v>
      </c>
      <c r="AF57" s="433">
        <v>4507.7480753662039</v>
      </c>
    </row>
    <row r="58" spans="10:37" ht="15.75" thickTop="1">
      <c r="Q58" s="393"/>
      <c r="R58" s="393"/>
      <c r="S58" s="116" t="s">
        <v>133</v>
      </c>
      <c r="T58" s="117">
        <v>3629.7979999999998</v>
      </c>
      <c r="U58" s="119">
        <v>44.200245966126054</v>
      </c>
      <c r="V58" s="119">
        <v>3536.0976643495278</v>
      </c>
      <c r="W58" s="131">
        <v>3723.4983356504717</v>
      </c>
      <c r="X58" s="393"/>
    </row>
    <row r="59" spans="10:37" ht="15.75" thickBot="1">
      <c r="Q59" s="393"/>
      <c r="R59" s="393"/>
      <c r="S59" s="123" t="s">
        <v>134</v>
      </c>
      <c r="T59" s="124">
        <v>4238.0983333333324</v>
      </c>
      <c r="U59" s="132">
        <v>44.200245966126083</v>
      </c>
      <c r="V59" s="132">
        <v>4144.3979976828605</v>
      </c>
      <c r="W59" s="133">
        <v>4331.7986689838044</v>
      </c>
      <c r="X59" s="393"/>
    </row>
    <row r="60" spans="10:37" ht="15.75" thickTop="1">
      <c r="Q60" s="393"/>
      <c r="R60" s="393"/>
      <c r="S60" s="393"/>
      <c r="T60" s="393"/>
      <c r="U60" s="393"/>
      <c r="V60" s="393"/>
      <c r="W60" s="393"/>
      <c r="X60" s="393"/>
    </row>
    <row r="61" spans="10:37" ht="15.75" thickBot="1">
      <c r="Q61" s="393"/>
      <c r="R61" s="393"/>
      <c r="S61" s="393"/>
      <c r="T61" s="393"/>
      <c r="U61" s="393"/>
      <c r="V61" s="393"/>
      <c r="W61" s="393"/>
      <c r="X61" s="393"/>
      <c r="AC61" s="890" t="s">
        <v>222</v>
      </c>
      <c r="AD61" s="890"/>
      <c r="AE61" s="890"/>
      <c r="AF61" s="890"/>
      <c r="AG61" s="890"/>
      <c r="AH61" s="890"/>
      <c r="AI61" s="890"/>
      <c r="AJ61" s="890"/>
      <c r="AK61" s="402"/>
    </row>
    <row r="62" spans="10:37" ht="15.75" thickTop="1">
      <c r="Q62" s="393"/>
      <c r="R62" s="393"/>
      <c r="S62" s="393"/>
      <c r="T62" s="393"/>
      <c r="U62" s="393"/>
      <c r="V62" s="393"/>
      <c r="W62" s="393"/>
      <c r="X62" s="393"/>
      <c r="AC62" s="996" t="s">
        <v>67</v>
      </c>
      <c r="AD62" s="997"/>
      <c r="AE62" s="893" t="s">
        <v>64</v>
      </c>
      <c r="AF62" s="895" t="s">
        <v>103</v>
      </c>
      <c r="AG62" s="895"/>
      <c r="AH62" s="895"/>
      <c r="AI62" s="895"/>
      <c r="AJ62" s="897"/>
      <c r="AK62" s="434"/>
    </row>
    <row r="63" spans="10:37" ht="15.75" thickBot="1">
      <c r="Q63" s="393"/>
      <c r="R63" s="393"/>
      <c r="S63" s="393"/>
      <c r="T63" s="393"/>
      <c r="U63" s="393"/>
      <c r="V63" s="393"/>
      <c r="W63" s="393"/>
      <c r="X63" s="393"/>
      <c r="AC63" s="998"/>
      <c r="AD63" s="999"/>
      <c r="AE63" s="894"/>
      <c r="AF63" s="435" t="s">
        <v>104</v>
      </c>
      <c r="AG63" s="435" t="s">
        <v>105</v>
      </c>
      <c r="AH63" s="435" t="s">
        <v>110</v>
      </c>
      <c r="AI63" s="435" t="s">
        <v>117</v>
      </c>
      <c r="AJ63" s="436" t="s">
        <v>118</v>
      </c>
      <c r="AK63" s="434"/>
    </row>
    <row r="64" spans="10:37" ht="16.5" thickTop="1" thickBot="1">
      <c r="Q64" s="393"/>
      <c r="R64" s="393"/>
      <c r="S64" s="977" t="s">
        <v>155</v>
      </c>
      <c r="T64" s="977"/>
      <c r="U64" s="977"/>
      <c r="V64" s="977"/>
      <c r="W64" s="977"/>
      <c r="X64" s="977"/>
      <c r="Y64" s="106"/>
      <c r="AC64" s="1000" t="s">
        <v>217</v>
      </c>
      <c r="AD64" s="437" t="s">
        <v>104</v>
      </c>
      <c r="AE64" s="438">
        <v>3</v>
      </c>
      <c r="AF64" s="439">
        <v>3030.3029999999999</v>
      </c>
      <c r="AG64" s="440"/>
      <c r="AH64" s="440"/>
      <c r="AI64" s="440"/>
      <c r="AJ64" s="441"/>
      <c r="AK64" s="434"/>
    </row>
    <row r="65" spans="17:37" ht="16.5" thickTop="1" thickBot="1">
      <c r="Q65" s="393"/>
      <c r="R65" s="393"/>
      <c r="S65" s="107" t="s">
        <v>76</v>
      </c>
      <c r="T65" s="107" t="s">
        <v>222</v>
      </c>
      <c r="U65" s="106"/>
      <c r="V65" s="106"/>
      <c r="W65" s="106"/>
      <c r="X65" s="106"/>
      <c r="Y65" s="394"/>
      <c r="AC65" s="1001"/>
      <c r="AD65" s="442" t="s">
        <v>110</v>
      </c>
      <c r="AE65" s="443">
        <v>3</v>
      </c>
      <c r="AF65" s="418"/>
      <c r="AG65" s="444">
        <v>3312.1210000000001</v>
      </c>
      <c r="AH65" s="418"/>
      <c r="AI65" s="418"/>
      <c r="AJ65" s="419"/>
      <c r="AK65" s="434"/>
    </row>
    <row r="66" spans="17:37" ht="16.5" thickTop="1" thickBot="1">
      <c r="Q66" s="393"/>
      <c r="R66" s="393"/>
      <c r="S66" s="978" t="s">
        <v>127</v>
      </c>
      <c r="T66" s="979"/>
      <c r="U66" s="982" t="s">
        <v>93</v>
      </c>
      <c r="V66" s="984" t="s">
        <v>94</v>
      </c>
      <c r="W66" s="984" t="s">
        <v>95</v>
      </c>
      <c r="X66" s="985"/>
      <c r="Y66" s="394"/>
      <c r="AC66" s="1001"/>
      <c r="AD66" s="442" t="s">
        <v>117</v>
      </c>
      <c r="AE66" s="443">
        <v>3</v>
      </c>
      <c r="AF66" s="418"/>
      <c r="AG66" s="444">
        <v>3357.5756666666666</v>
      </c>
      <c r="AH66" s="418"/>
      <c r="AI66" s="418"/>
      <c r="AJ66" s="419"/>
      <c r="AK66" s="434"/>
    </row>
    <row r="67" spans="17:37" ht="26.25" thickTop="1" thickBot="1">
      <c r="Q67" s="393"/>
      <c r="R67" s="393"/>
      <c r="S67" s="980"/>
      <c r="T67" s="981"/>
      <c r="U67" s="983"/>
      <c r="V67" s="993"/>
      <c r="W67" s="212" t="s">
        <v>96</v>
      </c>
      <c r="X67" s="128" t="s">
        <v>97</v>
      </c>
      <c r="Y67" s="394"/>
      <c r="AC67" s="1001"/>
      <c r="AD67" s="442" t="s">
        <v>105</v>
      </c>
      <c r="AE67" s="443">
        <v>3</v>
      </c>
      <c r="AF67" s="418"/>
      <c r="AG67" s="444">
        <v>3530.3029999999999</v>
      </c>
      <c r="AH67" s="444">
        <v>3530.3029999999999</v>
      </c>
      <c r="AI67" s="418"/>
      <c r="AJ67" s="419"/>
      <c r="AK67" s="434"/>
    </row>
    <row r="68" spans="17:37" ht="16.5" thickTop="1" thickBot="1">
      <c r="Q68" s="393"/>
      <c r="R68" s="393"/>
      <c r="S68" s="986" t="s">
        <v>63</v>
      </c>
      <c r="T68" s="136" t="s">
        <v>49</v>
      </c>
      <c r="U68" s="129">
        <v>3030.3030000000008</v>
      </c>
      <c r="V68" s="114">
        <v>76.557071720371709</v>
      </c>
      <c r="W68" s="114">
        <v>2868.0092579671254</v>
      </c>
      <c r="X68" s="130">
        <v>3192.5967420328761</v>
      </c>
      <c r="Y68" s="394"/>
      <c r="AC68" s="1001"/>
      <c r="AD68" s="442" t="s">
        <v>120</v>
      </c>
      <c r="AE68" s="443">
        <v>3</v>
      </c>
      <c r="AF68" s="418"/>
      <c r="AG68" s="418"/>
      <c r="AH68" s="444">
        <v>3738.5376666666666</v>
      </c>
      <c r="AI68" s="418"/>
      <c r="AJ68" s="419"/>
      <c r="AK68" s="434"/>
    </row>
    <row r="69" spans="17:37" ht="16.5" thickTop="1" thickBot="1">
      <c r="Q69" s="393"/>
      <c r="R69" s="393"/>
      <c r="S69" s="987"/>
      <c r="T69" s="139" t="s">
        <v>133</v>
      </c>
      <c r="U69" s="117">
        <v>3357.5756666666662</v>
      </c>
      <c r="V69" s="119">
        <v>76.557071720371709</v>
      </c>
      <c r="W69" s="119">
        <v>3195.2819246337913</v>
      </c>
      <c r="X69" s="131">
        <v>3519.8694086995411</v>
      </c>
      <c r="Y69" s="394"/>
      <c r="AC69" s="1001"/>
      <c r="AD69" s="442" t="s">
        <v>119</v>
      </c>
      <c r="AE69" s="443">
        <v>3</v>
      </c>
      <c r="AF69" s="418"/>
      <c r="AG69" s="418"/>
      <c r="AH69" s="444">
        <v>3765.1516666666666</v>
      </c>
      <c r="AI69" s="418"/>
      <c r="AJ69" s="419"/>
      <c r="AK69" s="434"/>
    </row>
    <row r="70" spans="17:37" ht="16.5" thickTop="1" thickBot="1">
      <c r="Q70" s="393"/>
      <c r="R70" s="393"/>
      <c r="S70" s="989"/>
      <c r="T70" s="395" t="s">
        <v>134</v>
      </c>
      <c r="U70" s="396">
        <v>3738.5376666666652</v>
      </c>
      <c r="V70" s="397">
        <v>76.557071720371709</v>
      </c>
      <c r="W70" s="397">
        <v>3576.2439246337899</v>
      </c>
      <c r="X70" s="398">
        <v>3900.8314086995406</v>
      </c>
      <c r="Y70" s="394"/>
      <c r="Z70">
        <f>V70*2</f>
        <v>153.11414344074342</v>
      </c>
      <c r="AC70" s="1001"/>
      <c r="AD70" s="442" t="s">
        <v>118</v>
      </c>
      <c r="AE70" s="443">
        <v>3</v>
      </c>
      <c r="AF70" s="418"/>
      <c r="AG70" s="418"/>
      <c r="AH70" s="444">
        <v>3766.666666666667</v>
      </c>
      <c r="AI70" s="418"/>
      <c r="AJ70" s="419"/>
      <c r="AK70" s="434"/>
    </row>
    <row r="71" spans="17:37" ht="16.5" thickTop="1" thickBot="1">
      <c r="Q71" s="393"/>
      <c r="R71" s="393"/>
      <c r="S71" s="989" t="s">
        <v>214</v>
      </c>
      <c r="T71" s="139" t="s">
        <v>49</v>
      </c>
      <c r="U71" s="117">
        <v>3530.3030000000008</v>
      </c>
      <c r="V71" s="119">
        <v>76.557071720371709</v>
      </c>
      <c r="W71" s="119">
        <v>3368.0092579671254</v>
      </c>
      <c r="X71" s="131">
        <v>3692.5967420328761</v>
      </c>
      <c r="Y71" s="394"/>
      <c r="AC71" s="1001"/>
      <c r="AD71" s="442" t="s">
        <v>122</v>
      </c>
      <c r="AE71" s="443">
        <v>3</v>
      </c>
      <c r="AF71" s="418"/>
      <c r="AG71" s="418"/>
      <c r="AH71" s="418"/>
      <c r="AI71" s="444">
        <v>4345.4543333333331</v>
      </c>
      <c r="AJ71" s="419"/>
      <c r="AK71" s="434"/>
    </row>
    <row r="72" spans="17:37" ht="16.5" thickTop="1" thickBot="1">
      <c r="Q72" s="393"/>
      <c r="R72" s="393"/>
      <c r="S72" s="987"/>
      <c r="T72" s="139" t="s">
        <v>133</v>
      </c>
      <c r="U72" s="117">
        <v>3766.666666666667</v>
      </c>
      <c r="V72" s="119">
        <v>76.557071720371667</v>
      </c>
      <c r="W72" s="119">
        <v>3604.3729246337921</v>
      </c>
      <c r="X72" s="131">
        <v>3928.9604086995419</v>
      </c>
      <c r="Y72" s="394"/>
      <c r="AC72" s="1001"/>
      <c r="AD72" s="442" t="s">
        <v>121</v>
      </c>
      <c r="AE72" s="443">
        <v>3</v>
      </c>
      <c r="AF72" s="418"/>
      <c r="AG72" s="418"/>
      <c r="AH72" s="418"/>
      <c r="AI72" s="418"/>
      <c r="AJ72" s="445">
        <v>4630.3030000000008</v>
      </c>
      <c r="AK72" s="434"/>
    </row>
    <row r="73" spans="17:37" ht="16.5" thickTop="1" thickBot="1">
      <c r="Q73" s="393"/>
      <c r="R73" s="393"/>
      <c r="S73" s="989"/>
      <c r="T73" s="395" t="s">
        <v>134</v>
      </c>
      <c r="U73" s="396">
        <v>4630.302999999999</v>
      </c>
      <c r="V73" s="397">
        <v>76.557071720371724</v>
      </c>
      <c r="W73" s="397">
        <v>4468.0092579671236</v>
      </c>
      <c r="X73" s="398">
        <v>4792.5967420328743</v>
      </c>
      <c r="Y73" s="394"/>
      <c r="AC73" s="1002"/>
      <c r="AD73" s="446" t="s">
        <v>83</v>
      </c>
      <c r="AE73" s="447"/>
      <c r="AF73" s="432">
        <v>1</v>
      </c>
      <c r="AG73" s="448">
        <v>7.2986777455797291E-2</v>
      </c>
      <c r="AH73" s="448">
        <v>6.0283078044425897E-2</v>
      </c>
      <c r="AI73" s="432">
        <v>1</v>
      </c>
      <c r="AJ73" s="433">
        <v>1</v>
      </c>
      <c r="AK73" s="434"/>
    </row>
    <row r="74" spans="17:37" ht="16.5" thickTop="1" thickBot="1">
      <c r="Q74" s="393"/>
      <c r="R74" s="393"/>
      <c r="S74" s="989" t="s">
        <v>215</v>
      </c>
      <c r="T74" s="139" t="s">
        <v>49</v>
      </c>
      <c r="U74" s="117">
        <v>3312.1209999999996</v>
      </c>
      <c r="V74" s="119">
        <v>76.557071720371724</v>
      </c>
      <c r="W74" s="119">
        <v>3149.8272579671243</v>
      </c>
      <c r="X74" s="131">
        <v>3474.414742032875</v>
      </c>
      <c r="Y74" s="394"/>
      <c r="AC74" s="995" t="s">
        <v>228</v>
      </c>
      <c r="AD74" s="995"/>
      <c r="AE74" s="995"/>
      <c r="AF74" s="995"/>
      <c r="AG74" s="995"/>
      <c r="AH74" s="995"/>
      <c r="AI74" s="995"/>
      <c r="AJ74" s="995"/>
      <c r="AK74" s="434"/>
    </row>
    <row r="75" spans="17:37" ht="16.5" thickTop="1" thickBot="1">
      <c r="Q75" s="393"/>
      <c r="R75" s="393"/>
      <c r="S75" s="987"/>
      <c r="T75" s="139" t="s">
        <v>133</v>
      </c>
      <c r="U75" s="117">
        <v>3765.1516666666666</v>
      </c>
      <c r="V75" s="119">
        <v>76.557071720371709</v>
      </c>
      <c r="W75" s="119">
        <v>3602.8579246337913</v>
      </c>
      <c r="X75" s="131">
        <v>3927.445408699542</v>
      </c>
      <c r="Y75" s="394"/>
      <c r="AC75" s="995" t="s">
        <v>124</v>
      </c>
      <c r="AD75" s="995"/>
      <c r="AE75" s="995"/>
      <c r="AF75" s="995"/>
      <c r="AG75" s="995"/>
      <c r="AH75" s="995"/>
      <c r="AI75" s="995"/>
      <c r="AJ75" s="995"/>
      <c r="AK75" s="434"/>
    </row>
    <row r="76" spans="17:37" ht="16.5" thickTop="1" thickBot="1">
      <c r="Q76" s="393"/>
      <c r="R76" s="393"/>
      <c r="S76" s="988"/>
      <c r="T76" s="141" t="s">
        <v>134</v>
      </c>
      <c r="U76" s="124">
        <v>4345.4543333333331</v>
      </c>
      <c r="V76" s="132">
        <v>76.557071720371695</v>
      </c>
      <c r="W76" s="132">
        <v>4183.1605913004578</v>
      </c>
      <c r="X76" s="133">
        <v>4507.7480753662085</v>
      </c>
      <c r="Y76" s="394"/>
      <c r="AC76" s="995" t="s">
        <v>108</v>
      </c>
      <c r="AD76" s="995"/>
      <c r="AE76" s="995"/>
      <c r="AF76" s="995"/>
      <c r="AG76" s="995"/>
      <c r="AH76" s="995"/>
      <c r="AI76" s="995"/>
      <c r="AJ76" s="995"/>
      <c r="AK76" s="434"/>
    </row>
    <row r="77" spans="17:37" ht="15.75" thickTop="1">
      <c r="Q77" s="393"/>
      <c r="R77" s="393"/>
      <c r="S77" s="393"/>
      <c r="T77" s="393"/>
      <c r="U77" s="393"/>
      <c r="V77" s="393"/>
      <c r="W77" s="393"/>
      <c r="X77" s="393"/>
    </row>
    <row r="78" spans="17:37" ht="15.75" thickBot="1">
      <c r="Q78" s="393"/>
      <c r="R78" s="393"/>
      <c r="S78" s="393"/>
      <c r="T78" s="393"/>
      <c r="U78" s="393"/>
      <c r="V78" s="393"/>
      <c r="W78" s="393"/>
      <c r="X78" s="393"/>
      <c r="AC78" s="898" t="s">
        <v>125</v>
      </c>
      <c r="AD78" s="898"/>
      <c r="AE78" s="898"/>
      <c r="AF78" s="898"/>
      <c r="AG78" s="898"/>
      <c r="AH78" s="898"/>
      <c r="AI78" s="898"/>
    </row>
    <row r="79" spans="17:37" ht="16.5" thickTop="1" thickBot="1">
      <c r="Q79" s="393"/>
      <c r="R79" s="393"/>
      <c r="S79" s="977" t="s">
        <v>229</v>
      </c>
      <c r="T79" s="977"/>
      <c r="U79" s="977"/>
      <c r="V79" s="977"/>
      <c r="W79" s="977"/>
      <c r="X79" s="977"/>
      <c r="Y79" s="106"/>
      <c r="AC79" s="966" t="s">
        <v>67</v>
      </c>
      <c r="AD79" s="967"/>
      <c r="AE79" s="970" t="s">
        <v>64</v>
      </c>
      <c r="AF79" s="905" t="s">
        <v>103</v>
      </c>
      <c r="AG79" s="905"/>
      <c r="AH79" s="905"/>
      <c r="AI79" s="906"/>
    </row>
    <row r="80" spans="17:37" ht="16.5" thickTop="1" thickBot="1">
      <c r="Q80" s="393"/>
      <c r="R80" s="393"/>
      <c r="S80" s="978" t="s">
        <v>127</v>
      </c>
      <c r="T80" s="979"/>
      <c r="U80" s="982" t="s">
        <v>64</v>
      </c>
      <c r="V80" s="984" t="s">
        <v>103</v>
      </c>
      <c r="W80" s="984"/>
      <c r="X80" s="985"/>
      <c r="Y80" s="135"/>
      <c r="AC80" s="968"/>
      <c r="AD80" s="969"/>
      <c r="AE80" s="971"/>
      <c r="AF80" s="655" t="s">
        <v>104</v>
      </c>
      <c r="AG80" s="655" t="s">
        <v>105</v>
      </c>
      <c r="AH80" s="655" t="s">
        <v>110</v>
      </c>
      <c r="AI80" s="656" t="s">
        <v>117</v>
      </c>
    </row>
    <row r="81" spans="17:35" ht="16.5" thickTop="1" thickBot="1">
      <c r="Q81" s="393"/>
      <c r="R81" s="393"/>
      <c r="S81" s="980"/>
      <c r="T81" s="981"/>
      <c r="U81" s="983"/>
      <c r="V81" s="134" t="s">
        <v>104</v>
      </c>
      <c r="W81" s="134" t="s">
        <v>105</v>
      </c>
      <c r="X81" s="135" t="s">
        <v>110</v>
      </c>
      <c r="Y81" s="135"/>
      <c r="AC81" s="972" t="s">
        <v>260</v>
      </c>
      <c r="AD81" s="657" t="s">
        <v>104</v>
      </c>
      <c r="AE81" s="658">
        <v>3</v>
      </c>
      <c r="AF81" s="659">
        <v>3030.3029999999999</v>
      </c>
      <c r="AG81" s="660"/>
      <c r="AH81" s="660"/>
      <c r="AI81" s="661"/>
    </row>
    <row r="82" spans="17:35" ht="16.5" thickTop="1" thickBot="1">
      <c r="Q82" s="393"/>
      <c r="R82" s="393"/>
      <c r="S82" s="986" t="s">
        <v>109</v>
      </c>
      <c r="T82" s="136" t="s">
        <v>63</v>
      </c>
      <c r="U82" s="137">
        <v>9</v>
      </c>
      <c r="V82" s="399">
        <v>3375.4721111111112</v>
      </c>
      <c r="W82" s="143"/>
      <c r="X82" s="138"/>
      <c r="Y82" s="135"/>
      <c r="AC82" s="973"/>
      <c r="AD82" s="662" t="s">
        <v>110</v>
      </c>
      <c r="AE82" s="663">
        <v>3</v>
      </c>
      <c r="AF82" s="664">
        <v>3312.1210000000001</v>
      </c>
      <c r="AG82" s="664">
        <v>3312.1210000000001</v>
      </c>
      <c r="AH82" s="665"/>
      <c r="AI82" s="666"/>
    </row>
    <row r="83" spans="17:35" ht="16.5" thickTop="1" thickBot="1">
      <c r="Q83" s="393"/>
      <c r="R83" s="393"/>
      <c r="S83" s="987"/>
      <c r="T83" s="139" t="s">
        <v>215</v>
      </c>
      <c r="U83" s="140">
        <v>9</v>
      </c>
      <c r="V83" s="121"/>
      <c r="W83" s="400">
        <v>3807.5756666666666</v>
      </c>
      <c r="X83" s="122"/>
      <c r="Y83" s="135"/>
      <c r="AC83" s="973"/>
      <c r="AD83" s="662" t="s">
        <v>117</v>
      </c>
      <c r="AE83" s="663">
        <v>3</v>
      </c>
      <c r="AF83" s="664">
        <v>3357.5756666666666</v>
      </c>
      <c r="AG83" s="664">
        <v>3357.5756666666666</v>
      </c>
      <c r="AH83" s="664">
        <v>3357.5756666666666</v>
      </c>
      <c r="AI83" s="666"/>
    </row>
    <row r="84" spans="17:35" ht="16.5" thickTop="1" thickBot="1">
      <c r="Q84" s="393"/>
      <c r="R84" s="393"/>
      <c r="S84" s="987"/>
      <c r="T84" s="139" t="s">
        <v>214</v>
      </c>
      <c r="U84" s="140">
        <v>9</v>
      </c>
      <c r="V84" s="121"/>
      <c r="W84" s="121"/>
      <c r="X84" s="401">
        <v>3975.7575555555554</v>
      </c>
      <c r="Y84" s="135"/>
      <c r="AC84" s="973"/>
      <c r="AD84" s="662" t="s">
        <v>105</v>
      </c>
      <c r="AE84" s="663">
        <v>3</v>
      </c>
      <c r="AF84" s="665"/>
      <c r="AG84" s="664">
        <v>3530.3029999999999</v>
      </c>
      <c r="AH84" s="664">
        <v>3530.3029999999999</v>
      </c>
      <c r="AI84" s="666"/>
    </row>
    <row r="85" spans="17:35" ht="16.5" thickTop="1" thickBot="1">
      <c r="Q85" s="393"/>
      <c r="R85" s="393"/>
      <c r="S85" s="988"/>
      <c r="T85" s="141" t="s">
        <v>83</v>
      </c>
      <c r="U85" s="142"/>
      <c r="V85" s="132">
        <v>1</v>
      </c>
      <c r="W85" s="132">
        <v>1</v>
      </c>
      <c r="X85" s="133">
        <v>1</v>
      </c>
      <c r="Y85" s="135"/>
      <c r="AC85" s="973"/>
      <c r="AD85" s="662" t="s">
        <v>120</v>
      </c>
      <c r="AE85" s="663">
        <v>3</v>
      </c>
      <c r="AF85" s="665"/>
      <c r="AG85" s="665"/>
      <c r="AH85" s="664">
        <v>3738.5376666666666</v>
      </c>
      <c r="AI85" s="666"/>
    </row>
    <row r="86" spans="17:35" ht="16.5" thickTop="1" thickBot="1">
      <c r="Q86" s="393"/>
      <c r="R86" s="393"/>
      <c r="S86" s="976" t="s">
        <v>228</v>
      </c>
      <c r="T86" s="976"/>
      <c r="U86" s="976"/>
      <c r="V86" s="976"/>
      <c r="W86" s="976"/>
      <c r="X86" s="976"/>
      <c r="Y86" s="135"/>
      <c r="AC86" s="973"/>
      <c r="AD86" s="662" t="s">
        <v>119</v>
      </c>
      <c r="AE86" s="663">
        <v>3</v>
      </c>
      <c r="AF86" s="665"/>
      <c r="AG86" s="665"/>
      <c r="AH86" s="664">
        <v>3765.1516666666666</v>
      </c>
      <c r="AI86" s="666"/>
    </row>
    <row r="87" spans="17:35" ht="16.5" thickTop="1" thickBot="1">
      <c r="Q87" s="393"/>
      <c r="R87" s="393"/>
      <c r="S87" s="976" t="s">
        <v>107</v>
      </c>
      <c r="T87" s="976"/>
      <c r="U87" s="976"/>
      <c r="V87" s="976"/>
      <c r="W87" s="976"/>
      <c r="X87" s="976"/>
      <c r="Y87" s="135"/>
      <c r="AC87" s="973"/>
      <c r="AD87" s="662" t="s">
        <v>118</v>
      </c>
      <c r="AE87" s="663">
        <v>3</v>
      </c>
      <c r="AF87" s="665"/>
      <c r="AG87" s="665"/>
      <c r="AH87" s="664">
        <v>3766.666666666667</v>
      </c>
      <c r="AI87" s="666"/>
    </row>
    <row r="88" spans="17:35" ht="16.5" thickTop="1" thickBot="1">
      <c r="Q88" s="393"/>
      <c r="R88" s="393"/>
      <c r="S88" s="976" t="s">
        <v>108</v>
      </c>
      <c r="T88" s="976"/>
      <c r="U88" s="976"/>
      <c r="V88" s="976"/>
      <c r="W88" s="976"/>
      <c r="X88" s="976"/>
      <c r="Y88" s="135"/>
      <c r="AC88" s="973"/>
      <c r="AD88" s="662" t="s">
        <v>122</v>
      </c>
      <c r="AE88" s="663">
        <v>3</v>
      </c>
      <c r="AF88" s="665"/>
      <c r="AG88" s="665"/>
      <c r="AH88" s="665"/>
      <c r="AI88" s="667">
        <v>4345.4543333333331</v>
      </c>
    </row>
    <row r="89" spans="17:35" ht="15.75" thickTop="1">
      <c r="Q89" s="393"/>
      <c r="R89" s="393"/>
      <c r="S89" s="393"/>
      <c r="T89" s="393"/>
      <c r="U89" s="393"/>
      <c r="V89" s="393"/>
      <c r="W89" s="393"/>
      <c r="X89" s="393"/>
      <c r="AC89" s="973"/>
      <c r="AD89" s="662" t="s">
        <v>121</v>
      </c>
      <c r="AE89" s="663">
        <v>3</v>
      </c>
      <c r="AF89" s="665"/>
      <c r="AG89" s="665"/>
      <c r="AH89" s="665"/>
      <c r="AI89" s="667">
        <v>4630.3030000000008</v>
      </c>
    </row>
    <row r="90" spans="17:35" ht="15.75" thickBot="1">
      <c r="Q90" s="393"/>
      <c r="R90" s="393"/>
      <c r="S90" s="393"/>
      <c r="T90" s="393"/>
      <c r="U90" s="393"/>
      <c r="V90" s="393"/>
      <c r="W90" s="393"/>
      <c r="X90" s="393"/>
      <c r="AC90" s="974"/>
      <c r="AD90" s="668" t="s">
        <v>83</v>
      </c>
      <c r="AE90" s="669"/>
      <c r="AF90" s="670">
        <v>0.10091774738521209</v>
      </c>
      <c r="AG90" s="670">
        <v>0.2644108534507249</v>
      </c>
      <c r="AH90" s="670">
        <v>5.4048389773978966E-2</v>
      </c>
      <c r="AI90" s="671">
        <v>0.13075709503840161</v>
      </c>
    </row>
    <row r="91" spans="17:35" ht="15.75" thickTop="1">
      <c r="Q91" s="393"/>
      <c r="R91" s="393"/>
      <c r="S91" s="393"/>
      <c r="T91" s="393"/>
      <c r="U91" s="393"/>
      <c r="V91" s="393"/>
      <c r="W91" s="393"/>
      <c r="X91" s="393"/>
      <c r="AC91" s="975" t="s">
        <v>268</v>
      </c>
      <c r="AD91" s="975"/>
      <c r="AE91" s="975"/>
      <c r="AF91" s="975"/>
      <c r="AG91" s="975"/>
      <c r="AH91" s="975"/>
      <c r="AI91" s="975"/>
    </row>
    <row r="92" spans="17:35">
      <c r="Q92" s="393"/>
      <c r="R92" s="393"/>
      <c r="S92" s="393"/>
      <c r="T92" s="393"/>
      <c r="U92" s="393"/>
      <c r="V92" s="393"/>
      <c r="W92" s="393"/>
      <c r="X92" s="393"/>
      <c r="AC92" s="975" t="s">
        <v>124</v>
      </c>
      <c r="AD92" s="975"/>
      <c r="AE92" s="975"/>
      <c r="AF92" s="975"/>
      <c r="AG92" s="975"/>
      <c r="AH92" s="975"/>
      <c r="AI92" s="975"/>
    </row>
    <row r="93" spans="17:35" ht="15.75" thickBot="1">
      <c r="Q93" s="393"/>
      <c r="R93" s="393"/>
      <c r="S93" s="977" t="s">
        <v>229</v>
      </c>
      <c r="T93" s="977"/>
      <c r="U93" s="977"/>
      <c r="V93" s="977"/>
      <c r="W93" s="977"/>
      <c r="X93" s="977"/>
      <c r="Y93" s="106"/>
      <c r="AC93" s="975" t="s">
        <v>108</v>
      </c>
      <c r="AD93" s="975"/>
      <c r="AE93" s="975"/>
      <c r="AF93" s="975"/>
      <c r="AG93" s="975"/>
      <c r="AH93" s="975"/>
      <c r="AI93" s="975"/>
    </row>
    <row r="94" spans="17:35" ht="16.5" thickTop="1" thickBot="1">
      <c r="Q94" s="393"/>
      <c r="R94" s="393"/>
      <c r="S94" s="978" t="s">
        <v>132</v>
      </c>
      <c r="T94" s="979"/>
      <c r="U94" s="982" t="s">
        <v>64</v>
      </c>
      <c r="V94" s="984" t="s">
        <v>103</v>
      </c>
      <c r="W94" s="984"/>
      <c r="X94" s="985"/>
      <c r="Y94" s="135"/>
    </row>
    <row r="95" spans="17:35" ht="16.5" thickTop="1" thickBot="1">
      <c r="Q95" s="393"/>
      <c r="R95" s="393"/>
      <c r="S95" s="980"/>
      <c r="T95" s="981"/>
      <c r="U95" s="983"/>
      <c r="V95" s="134" t="s">
        <v>104</v>
      </c>
      <c r="W95" s="134" t="s">
        <v>105</v>
      </c>
      <c r="X95" s="135" t="s">
        <v>110</v>
      </c>
      <c r="Y95" s="135"/>
    </row>
    <row r="96" spans="17:35" ht="16.5" thickTop="1" thickBot="1">
      <c r="Q96" s="393"/>
      <c r="R96" s="393"/>
      <c r="S96" s="986" t="s">
        <v>109</v>
      </c>
      <c r="T96" s="136" t="s">
        <v>49</v>
      </c>
      <c r="U96" s="137">
        <v>9</v>
      </c>
      <c r="V96" s="399">
        <v>3290.9089999999997</v>
      </c>
      <c r="W96" s="143"/>
      <c r="X96" s="138"/>
      <c r="Y96" s="135"/>
    </row>
    <row r="97" spans="17:25" ht="16.5" thickTop="1" thickBot="1">
      <c r="Q97" s="393"/>
      <c r="R97" s="393"/>
      <c r="S97" s="987"/>
      <c r="T97" s="139" t="s">
        <v>133</v>
      </c>
      <c r="U97" s="140">
        <v>9</v>
      </c>
      <c r="V97" s="121"/>
      <c r="W97" s="400">
        <v>3629.7980000000002</v>
      </c>
      <c r="X97" s="122"/>
      <c r="Y97" s="135"/>
    </row>
    <row r="98" spans="17:25" ht="16.5" thickTop="1" thickBot="1">
      <c r="Q98" s="393"/>
      <c r="R98" s="393"/>
      <c r="S98" s="987"/>
      <c r="T98" s="139" t="s">
        <v>134</v>
      </c>
      <c r="U98" s="140">
        <v>9</v>
      </c>
      <c r="V98" s="121"/>
      <c r="W98" s="121"/>
      <c r="X98" s="401">
        <v>4238.0983333333334</v>
      </c>
      <c r="Y98" s="135"/>
    </row>
    <row r="99" spans="17:25" ht="16.5" thickTop="1" thickBot="1">
      <c r="Q99" s="393"/>
      <c r="R99" s="393"/>
      <c r="S99" s="988"/>
      <c r="T99" s="141" t="s">
        <v>83</v>
      </c>
      <c r="U99" s="142"/>
      <c r="V99" s="132">
        <v>1</v>
      </c>
      <c r="W99" s="132">
        <v>1</v>
      </c>
      <c r="X99" s="133">
        <v>1</v>
      </c>
      <c r="Y99" s="135"/>
    </row>
    <row r="100" spans="17:25" ht="16.5" thickTop="1" thickBot="1">
      <c r="Q100" s="393"/>
      <c r="R100" s="393"/>
      <c r="S100" s="976" t="s">
        <v>228</v>
      </c>
      <c r="T100" s="976"/>
      <c r="U100" s="976"/>
      <c r="V100" s="976"/>
      <c r="W100" s="976"/>
      <c r="X100" s="976"/>
      <c r="Y100" s="135"/>
    </row>
    <row r="101" spans="17:25" ht="16.5" thickTop="1" thickBot="1">
      <c r="Q101" s="393"/>
      <c r="R101" s="393"/>
      <c r="S101" s="976" t="s">
        <v>107</v>
      </c>
      <c r="T101" s="976"/>
      <c r="U101" s="976"/>
      <c r="V101" s="976"/>
      <c r="W101" s="976"/>
      <c r="X101" s="976"/>
      <c r="Y101" s="135"/>
    </row>
    <row r="102" spans="17:25" ht="16.5" thickTop="1" thickBot="1">
      <c r="Q102" s="393"/>
      <c r="R102" s="393"/>
      <c r="S102" s="976" t="s">
        <v>108</v>
      </c>
      <c r="T102" s="976"/>
      <c r="U102" s="976"/>
      <c r="V102" s="976"/>
      <c r="W102" s="976"/>
      <c r="X102" s="976"/>
      <c r="Y102" s="135"/>
    </row>
    <row r="103" spans="17:25" ht="15.75" thickTop="1">
      <c r="Q103" s="393"/>
      <c r="R103" s="393"/>
      <c r="S103" s="393"/>
      <c r="T103" s="393"/>
      <c r="U103" s="393"/>
      <c r="V103" s="393"/>
      <c r="W103" s="393"/>
      <c r="X103" s="393"/>
    </row>
    <row r="104" spans="17:25">
      <c r="Q104" s="393"/>
      <c r="R104" s="393"/>
      <c r="S104" s="393"/>
      <c r="T104" s="393"/>
      <c r="U104" s="393"/>
      <c r="V104" s="393"/>
      <c r="W104" s="393"/>
      <c r="X104" s="393"/>
    </row>
    <row r="105" spans="17:25">
      <c r="Q105" s="393"/>
      <c r="R105" s="393"/>
      <c r="S105" s="393"/>
      <c r="T105" s="393"/>
      <c r="U105" s="393"/>
      <c r="V105" s="393"/>
      <c r="W105" s="393"/>
      <c r="X105" s="393"/>
    </row>
    <row r="106" spans="17:25">
      <c r="Q106" s="393"/>
      <c r="R106" s="393"/>
      <c r="S106" s="393"/>
      <c r="T106" s="393"/>
      <c r="U106" s="393"/>
      <c r="V106" s="393"/>
      <c r="W106" s="393"/>
      <c r="X106" s="393"/>
    </row>
    <row r="107" spans="17:25">
      <c r="Q107" s="393"/>
      <c r="R107" s="393"/>
      <c r="S107" s="393"/>
      <c r="T107" s="393"/>
      <c r="U107" s="393"/>
      <c r="V107" s="393"/>
      <c r="W107" s="393"/>
      <c r="X107" s="393"/>
    </row>
    <row r="108" spans="17:25">
      <c r="Q108" s="393"/>
      <c r="R108" s="393"/>
      <c r="S108" s="393"/>
      <c r="T108" s="393"/>
      <c r="U108" s="393"/>
      <c r="V108" s="393"/>
      <c r="W108" s="393"/>
      <c r="X108" s="393"/>
    </row>
    <row r="109" spans="17:25">
      <c r="Q109" s="393"/>
      <c r="R109" s="393"/>
      <c r="S109" s="393"/>
      <c r="T109" s="393"/>
      <c r="U109" s="393"/>
      <c r="V109" s="393"/>
      <c r="W109" s="393"/>
      <c r="X109" s="393"/>
    </row>
    <row r="110" spans="17:25">
      <c r="Q110" s="393"/>
      <c r="R110" s="393"/>
      <c r="S110" s="393"/>
      <c r="T110" s="393"/>
      <c r="U110" s="393"/>
      <c r="V110" s="393"/>
      <c r="W110" s="393"/>
      <c r="X110" s="393"/>
    </row>
    <row r="111" spans="17:25">
      <c r="Q111" s="393"/>
      <c r="R111" s="393"/>
      <c r="S111" s="393"/>
      <c r="T111" s="393"/>
      <c r="U111" s="393"/>
      <c r="V111" s="393"/>
      <c r="W111" s="393"/>
      <c r="X111" s="393"/>
    </row>
    <row r="112" spans="17:25">
      <c r="Q112" s="393"/>
      <c r="R112" s="393"/>
      <c r="S112" s="393"/>
      <c r="T112" s="393"/>
      <c r="U112" s="393"/>
      <c r="V112" s="393"/>
      <c r="W112" s="393"/>
      <c r="X112" s="393"/>
    </row>
    <row r="113" spans="17:24">
      <c r="Q113" s="393"/>
      <c r="R113" s="393"/>
      <c r="S113" s="393"/>
      <c r="T113" s="393"/>
      <c r="U113" s="393"/>
      <c r="V113" s="393"/>
      <c r="W113" s="393"/>
      <c r="X113" s="393"/>
    </row>
    <row r="114" spans="17:24">
      <c r="Q114" s="393"/>
      <c r="R114" s="393"/>
      <c r="S114" s="393"/>
      <c r="T114" s="393"/>
      <c r="U114" s="393"/>
      <c r="V114" s="393"/>
      <c r="W114" s="393"/>
      <c r="X114" s="393"/>
    </row>
    <row r="115" spans="17:24">
      <c r="Q115" s="393"/>
      <c r="R115" s="393"/>
      <c r="S115" s="393"/>
      <c r="T115" s="393"/>
      <c r="U115" s="393"/>
      <c r="V115" s="393"/>
      <c r="W115" s="393"/>
      <c r="X115" s="393"/>
    </row>
    <row r="116" spans="17:24">
      <c r="Q116" s="393"/>
      <c r="R116" s="393"/>
      <c r="S116" s="393"/>
      <c r="T116" s="393"/>
      <c r="U116" s="393"/>
      <c r="V116" s="393"/>
      <c r="W116" s="393"/>
      <c r="X116" s="393"/>
    </row>
    <row r="117" spans="17:24">
      <c r="Q117" s="393"/>
      <c r="R117" s="393"/>
      <c r="S117" s="393"/>
      <c r="T117" s="393"/>
      <c r="U117" s="393"/>
      <c r="V117" s="393"/>
      <c r="W117" s="393"/>
      <c r="X117" s="393"/>
    </row>
    <row r="118" spans="17:24">
      <c r="Q118" s="393"/>
      <c r="R118" s="393"/>
      <c r="S118" s="393"/>
      <c r="T118" s="393"/>
      <c r="U118" s="393"/>
      <c r="V118" s="393"/>
      <c r="W118" s="393"/>
      <c r="X118" s="393"/>
    </row>
    <row r="119" spans="17:24">
      <c r="Q119" s="393"/>
      <c r="R119" s="393"/>
      <c r="S119" s="393"/>
      <c r="T119" s="393"/>
      <c r="U119" s="393"/>
      <c r="V119" s="393"/>
      <c r="W119" s="393"/>
      <c r="X119" s="393"/>
    </row>
  </sheetData>
  <mergeCells count="61">
    <mergeCell ref="AC74:AJ74"/>
    <mergeCell ref="AC75:AJ75"/>
    <mergeCell ref="AC76:AJ76"/>
    <mergeCell ref="AB45:AF45"/>
    <mergeCell ref="AB47:AB48"/>
    <mergeCell ref="AC47:AC48"/>
    <mergeCell ref="AD47:AD48"/>
    <mergeCell ref="AE47:AF47"/>
    <mergeCell ref="AC61:AJ61"/>
    <mergeCell ref="AC62:AD63"/>
    <mergeCell ref="AE62:AE63"/>
    <mergeCell ref="AF62:AJ62"/>
    <mergeCell ref="AC64:AC73"/>
    <mergeCell ref="AA31:AF31"/>
    <mergeCell ref="AA33"/>
    <mergeCell ref="AA41:AF41"/>
    <mergeCell ref="S68:S70"/>
    <mergeCell ref="S71:S73"/>
    <mergeCell ref="U66:U67"/>
    <mergeCell ref="V66:V67"/>
    <mergeCell ref="W66:X66"/>
    <mergeCell ref="S74:S76"/>
    <mergeCell ref="R29:W29"/>
    <mergeCell ref="R31"/>
    <mergeCell ref="R41:W41"/>
    <mergeCell ref="S44:W44"/>
    <mergeCell ref="S46:S47"/>
    <mergeCell ref="T46:T47"/>
    <mergeCell ref="U46:U47"/>
    <mergeCell ref="V46:W46"/>
    <mergeCell ref="S53:W53"/>
    <mergeCell ref="S55:S56"/>
    <mergeCell ref="T55:T56"/>
    <mergeCell ref="U55:U56"/>
    <mergeCell ref="V55:W55"/>
    <mergeCell ref="S64:X64"/>
    <mergeCell ref="S66:T67"/>
    <mergeCell ref="S102:X102"/>
    <mergeCell ref="S79:X79"/>
    <mergeCell ref="S80:T81"/>
    <mergeCell ref="U80:U81"/>
    <mergeCell ref="V80:X80"/>
    <mergeCell ref="S82:S85"/>
    <mergeCell ref="S86:X86"/>
    <mergeCell ref="S87:X87"/>
    <mergeCell ref="S88:X88"/>
    <mergeCell ref="S93:X93"/>
    <mergeCell ref="S94:T95"/>
    <mergeCell ref="U94:U95"/>
    <mergeCell ref="V94:X94"/>
    <mergeCell ref="S96:S99"/>
    <mergeCell ref="AC91:AI91"/>
    <mergeCell ref="AC92:AI92"/>
    <mergeCell ref="AC93:AI93"/>
    <mergeCell ref="S100:X100"/>
    <mergeCell ref="S101:X101"/>
    <mergeCell ref="AC78:AI78"/>
    <mergeCell ref="AC79:AD80"/>
    <mergeCell ref="AE79:AE80"/>
    <mergeCell ref="AF79:AI79"/>
    <mergeCell ref="AC81:AC9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L147"/>
  <sheetViews>
    <sheetView workbookViewId="0">
      <selection activeCell="N18" sqref="N18"/>
    </sheetView>
  </sheetViews>
  <sheetFormatPr defaultRowHeight="15"/>
  <cols>
    <col min="15" max="15" width="9.140625" style="2"/>
    <col min="17" max="17" width="11.42578125" bestFit="1" customWidth="1"/>
    <col min="18" max="18" width="14.7109375" customWidth="1"/>
    <col min="19" max="19" width="13.28515625" customWidth="1"/>
    <col min="20" max="20" width="15.28515625" customWidth="1"/>
    <col min="21" max="21" width="16.7109375" customWidth="1"/>
    <col min="22" max="22" width="9.28515625" customWidth="1"/>
    <col min="28" max="28" width="15.7109375" customWidth="1"/>
    <col min="30" max="30" width="15.5703125" customWidth="1"/>
    <col min="31" max="31" width="13.7109375" customWidth="1"/>
    <col min="32" max="32" width="11.85546875" customWidth="1"/>
    <col min="33" max="33" width="13.7109375" customWidth="1"/>
    <col min="34" max="35" width="10.42578125" bestFit="1" customWidth="1"/>
  </cols>
  <sheetData>
    <row r="3" spans="2:17">
      <c r="B3" s="2" t="s">
        <v>1</v>
      </c>
      <c r="C3" s="2" t="s">
        <v>43</v>
      </c>
      <c r="D3" s="2" t="s">
        <v>41</v>
      </c>
      <c r="E3" s="2">
        <v>17</v>
      </c>
      <c r="F3" s="2" t="s">
        <v>44</v>
      </c>
      <c r="G3" s="2"/>
    </row>
    <row r="4" spans="2:17">
      <c r="B4" s="2">
        <v>5</v>
      </c>
      <c r="C4" s="2">
        <v>1</v>
      </c>
      <c r="D4" s="2">
        <v>5</v>
      </c>
      <c r="E4" s="2">
        <f>D4/17*10000</f>
        <v>2941.1764705882356</v>
      </c>
      <c r="F4" s="2">
        <v>2.4</v>
      </c>
      <c r="G4" s="2">
        <f>F4/11.5*10000</f>
        <v>2086.9565217391305</v>
      </c>
    </row>
    <row r="5" spans="2:17">
      <c r="B5" s="2">
        <v>4</v>
      </c>
      <c r="C5" s="2">
        <v>2</v>
      </c>
      <c r="D5" s="2">
        <v>4.45</v>
      </c>
      <c r="E5" s="2">
        <f t="shared" ref="E5:E30" si="0">D5/17*10000</f>
        <v>2617.6470588235297</v>
      </c>
      <c r="F5" s="2">
        <v>3.2</v>
      </c>
      <c r="G5" s="2">
        <f>F5/11.5*10000</f>
        <v>2782.608695652174</v>
      </c>
    </row>
    <row r="6" spans="2:17">
      <c r="B6" s="2">
        <v>7</v>
      </c>
      <c r="C6" s="2">
        <v>3</v>
      </c>
      <c r="D6" s="2">
        <v>5.6</v>
      </c>
      <c r="E6" s="2">
        <f t="shared" si="0"/>
        <v>3294.1176470588234</v>
      </c>
      <c r="F6" s="2">
        <v>3.9</v>
      </c>
      <c r="G6" s="2">
        <f t="shared" ref="G6:G30" si="1">F6/11.5*10000</f>
        <v>3391.304347826087</v>
      </c>
    </row>
    <row r="7" spans="2:17">
      <c r="B7" s="2">
        <v>2</v>
      </c>
      <c r="C7" s="2">
        <v>4</v>
      </c>
      <c r="D7" s="2">
        <v>5.05</v>
      </c>
      <c r="E7" s="2">
        <f t="shared" si="0"/>
        <v>2970.5882352941176</v>
      </c>
      <c r="F7" s="2"/>
      <c r="G7" s="2">
        <f t="shared" si="1"/>
        <v>0</v>
      </c>
      <c r="K7" t="s">
        <v>16</v>
      </c>
    </row>
    <row r="8" spans="2:17">
      <c r="B8" s="2">
        <v>3</v>
      </c>
      <c r="C8" s="2">
        <v>5</v>
      </c>
      <c r="D8" s="2">
        <v>4.3</v>
      </c>
      <c r="E8" s="2">
        <f t="shared" si="0"/>
        <v>2529.4117647058824</v>
      </c>
      <c r="F8" s="2">
        <v>3.7</v>
      </c>
      <c r="G8" s="2">
        <f t="shared" si="1"/>
        <v>3217.3913043478265</v>
      </c>
      <c r="K8" t="s">
        <v>2</v>
      </c>
      <c r="L8" t="s">
        <v>3</v>
      </c>
      <c r="M8" t="s">
        <v>4</v>
      </c>
      <c r="N8">
        <v>2016</v>
      </c>
      <c r="P8">
        <v>2014</v>
      </c>
      <c r="Q8">
        <v>2015</v>
      </c>
    </row>
    <row r="9" spans="2:17">
      <c r="B9" s="2">
        <v>1</v>
      </c>
      <c r="C9" s="2">
        <v>6</v>
      </c>
      <c r="D9" s="2">
        <v>3.95</v>
      </c>
      <c r="E9" s="2">
        <f t="shared" si="0"/>
        <v>2323.5294117647059</v>
      </c>
      <c r="F9" s="2"/>
      <c r="G9" s="2">
        <f t="shared" si="1"/>
        <v>0</v>
      </c>
      <c r="J9" t="s">
        <v>6</v>
      </c>
      <c r="K9" s="2">
        <v>2423.5294117647099</v>
      </c>
      <c r="L9" s="2">
        <v>2458.8235294117599</v>
      </c>
      <c r="M9" s="2">
        <v>2482.3529411764698</v>
      </c>
      <c r="N9" s="5">
        <f>AVERAGE(K9:M9)</f>
        <v>2454.9019607843134</v>
      </c>
      <c r="O9" s="2">
        <v>2454.9019607843134</v>
      </c>
      <c r="P9">
        <v>2775.5</v>
      </c>
      <c r="Q9">
        <v>3030.3029999999999</v>
      </c>
    </row>
    <row r="10" spans="2:17">
      <c r="B10" s="2">
        <v>6</v>
      </c>
      <c r="C10" s="2">
        <v>7</v>
      </c>
      <c r="D10" s="2">
        <v>5.05</v>
      </c>
      <c r="E10" s="2">
        <f t="shared" si="0"/>
        <v>2970.5882352941176</v>
      </c>
      <c r="F10" s="2">
        <v>4</v>
      </c>
      <c r="G10" s="2">
        <f t="shared" si="1"/>
        <v>3478.2608695652175</v>
      </c>
      <c r="J10" t="s">
        <v>7</v>
      </c>
      <c r="K10" s="2">
        <v>2970.5882352941176</v>
      </c>
      <c r="L10" s="2">
        <v>3029.4117647058829</v>
      </c>
      <c r="M10" s="2">
        <v>3064.7058823529401</v>
      </c>
      <c r="N10" s="5">
        <f t="shared" ref="N10:N17" si="2">AVERAGE(K10:M10)</f>
        <v>3021.5686274509803</v>
      </c>
      <c r="O10" s="2">
        <v>3021.5686274509803</v>
      </c>
      <c r="P10">
        <v>3101.8333333333335</v>
      </c>
      <c r="Q10">
        <v>3357.5756666666662</v>
      </c>
    </row>
    <row r="11" spans="2:17">
      <c r="B11" s="2">
        <v>8</v>
      </c>
      <c r="C11" s="2">
        <v>8</v>
      </c>
      <c r="D11" s="2">
        <v>4.3</v>
      </c>
      <c r="E11" s="2">
        <f t="shared" si="0"/>
        <v>2529.4117647058824</v>
      </c>
      <c r="F11" s="2"/>
      <c r="G11" s="2">
        <f t="shared" si="1"/>
        <v>0</v>
      </c>
      <c r="J11" t="s">
        <v>8</v>
      </c>
      <c r="K11" s="2">
        <v>3189.4117647058802</v>
      </c>
      <c r="L11" s="2">
        <v>3261.76470588235</v>
      </c>
      <c r="M11" s="2">
        <v>3348.8235294117599</v>
      </c>
      <c r="N11" s="5">
        <f t="shared" si="2"/>
        <v>3266.6666666666638</v>
      </c>
      <c r="O11" s="2">
        <v>3266.6666666666656</v>
      </c>
      <c r="P11">
        <v>3399.3333333333335</v>
      </c>
      <c r="Q11">
        <v>3739.3936666666668</v>
      </c>
    </row>
    <row r="12" spans="2:17">
      <c r="B12" s="2">
        <v>9</v>
      </c>
      <c r="C12" s="2">
        <v>9</v>
      </c>
      <c r="D12" s="2">
        <v>5.6</v>
      </c>
      <c r="E12" s="2">
        <f t="shared" si="0"/>
        <v>3294.1176470588234</v>
      </c>
      <c r="F12" s="2">
        <v>4.8</v>
      </c>
      <c r="G12" s="2">
        <f t="shared" si="1"/>
        <v>4173.913043478261</v>
      </c>
      <c r="J12" t="s">
        <v>9</v>
      </c>
      <c r="K12" s="2">
        <v>3117.6470588235302</v>
      </c>
      <c r="L12" s="2">
        <v>2970.5882352941198</v>
      </c>
      <c r="M12" s="2">
        <v>3352.9411764705901</v>
      </c>
      <c r="N12" s="5">
        <f t="shared" si="2"/>
        <v>3147.058823529414</v>
      </c>
      <c r="O12" s="2">
        <v>3147.058823529414</v>
      </c>
      <c r="P12">
        <v>3294.7000000000003</v>
      </c>
      <c r="Q12">
        <v>3530.3029999999999</v>
      </c>
    </row>
    <row r="13" spans="2:17">
      <c r="B13" s="2">
        <v>5</v>
      </c>
      <c r="C13" s="2">
        <v>10</v>
      </c>
      <c r="D13" s="2">
        <v>5.3</v>
      </c>
      <c r="E13" s="2">
        <f t="shared" si="0"/>
        <v>3117.6470588235293</v>
      </c>
      <c r="F13" s="2">
        <v>5.7</v>
      </c>
      <c r="G13" s="2">
        <f t="shared" si="1"/>
        <v>4956.521739130435</v>
      </c>
      <c r="J13" t="s">
        <v>10</v>
      </c>
      <c r="K13" s="2">
        <v>3241.1764705882401</v>
      </c>
      <c r="L13" s="2">
        <v>3317.6470588235002</v>
      </c>
      <c r="M13" s="2">
        <v>3435.2941176470599</v>
      </c>
      <c r="N13" s="5">
        <f t="shared" si="2"/>
        <v>3331.3725490195998</v>
      </c>
      <c r="O13" s="2">
        <v>3331.3725490195998</v>
      </c>
      <c r="P13">
        <v>3488.6</v>
      </c>
      <c r="Q13">
        <v>3800</v>
      </c>
    </row>
    <row r="14" spans="2:17">
      <c r="B14" s="2">
        <v>4</v>
      </c>
      <c r="C14" s="2">
        <v>11</v>
      </c>
      <c r="D14" s="2">
        <v>4.2</v>
      </c>
      <c r="E14" s="2">
        <f>D14/17*10000</f>
        <v>2470.5882352941176</v>
      </c>
      <c r="F14" s="2"/>
      <c r="G14" s="2">
        <f t="shared" si="1"/>
        <v>0</v>
      </c>
      <c r="J14" t="s">
        <v>11</v>
      </c>
      <c r="K14" s="2">
        <v>3870.5882352941198</v>
      </c>
      <c r="L14" s="2">
        <v>3864.7058823529401</v>
      </c>
      <c r="M14" s="2">
        <v>3629.4117647058802</v>
      </c>
      <c r="N14" s="5">
        <f t="shared" si="2"/>
        <v>3788.2352941176468</v>
      </c>
      <c r="O14" s="2">
        <v>3788.2352941176468</v>
      </c>
      <c r="P14">
        <v>4291.0999999999995</v>
      </c>
      <c r="Q14">
        <v>4630.3030000000008</v>
      </c>
    </row>
    <row r="15" spans="2:17">
      <c r="B15" s="2">
        <v>3</v>
      </c>
      <c r="C15" s="2">
        <v>12</v>
      </c>
      <c r="D15" s="2">
        <v>4.95</v>
      </c>
      <c r="E15" s="2">
        <f t="shared" si="0"/>
        <v>2911.7647058823532</v>
      </c>
      <c r="F15" s="2">
        <v>4.9000000000000004</v>
      </c>
      <c r="G15" s="2">
        <f t="shared" si="1"/>
        <v>4260.8695652173919</v>
      </c>
      <c r="J15" t="s">
        <v>12</v>
      </c>
      <c r="K15" s="2">
        <v>3194.1176470588198</v>
      </c>
      <c r="L15" s="2">
        <v>2982.3529411764698</v>
      </c>
      <c r="M15" s="2">
        <v>3176.4705882352946</v>
      </c>
      <c r="N15" s="5">
        <f t="shared" si="2"/>
        <v>3117.6470588235279</v>
      </c>
      <c r="O15" s="2">
        <v>3117.6470588235293</v>
      </c>
      <c r="P15">
        <v>3170.4</v>
      </c>
      <c r="Q15">
        <v>3312.1210000000005</v>
      </c>
    </row>
    <row r="16" spans="2:17">
      <c r="B16" s="2">
        <v>9</v>
      </c>
      <c r="C16" s="2">
        <v>13</v>
      </c>
      <c r="D16" s="2">
        <v>5.15</v>
      </c>
      <c r="E16" s="2">
        <f t="shared" si="0"/>
        <v>3029.4117647058829</v>
      </c>
      <c r="F16" s="2">
        <v>4.5</v>
      </c>
      <c r="G16" s="2">
        <f t="shared" si="1"/>
        <v>3913.04347826087</v>
      </c>
      <c r="J16" t="s">
        <v>13</v>
      </c>
      <c r="K16" s="2">
        <v>3429.4117647058802</v>
      </c>
      <c r="L16" s="2">
        <v>3317.6470588235302</v>
      </c>
      <c r="M16" s="2">
        <v>3347.0588235294099</v>
      </c>
      <c r="N16" s="5">
        <f t="shared" si="2"/>
        <v>3364.7058823529405</v>
      </c>
      <c r="O16" s="2">
        <v>3364.7058823529405</v>
      </c>
      <c r="P16">
        <v>3403.1666666666665</v>
      </c>
      <c r="Q16">
        <v>3765.1516666666666</v>
      </c>
    </row>
    <row r="17" spans="2:33">
      <c r="B17" s="2">
        <v>6</v>
      </c>
      <c r="C17" s="2">
        <v>14</v>
      </c>
      <c r="D17" s="2">
        <v>7.25</v>
      </c>
      <c r="E17" s="2">
        <f t="shared" si="0"/>
        <v>4264.7058823529414</v>
      </c>
      <c r="F17" s="2">
        <v>4.2</v>
      </c>
      <c r="G17" s="2">
        <f t="shared" si="1"/>
        <v>3652.1739130434785</v>
      </c>
      <c r="J17" t="s">
        <v>14</v>
      </c>
      <c r="K17" s="2">
        <v>3594.1176470588198</v>
      </c>
      <c r="L17" s="2">
        <v>3629.4117647058802</v>
      </c>
      <c r="M17" s="2">
        <v>3676.4705882352901</v>
      </c>
      <c r="N17" s="5">
        <f t="shared" si="2"/>
        <v>3633.3333333333298</v>
      </c>
      <c r="O17" s="2">
        <v>3633.3333333333298</v>
      </c>
      <c r="P17">
        <v>4082</v>
      </c>
      <c r="Q17">
        <v>4345.4543333333331</v>
      </c>
    </row>
    <row r="18" spans="2:33">
      <c r="B18" s="2">
        <v>1</v>
      </c>
      <c r="C18" s="2">
        <v>15</v>
      </c>
      <c r="D18" s="2">
        <v>4.3499999999999996</v>
      </c>
      <c r="E18" s="2">
        <f t="shared" si="0"/>
        <v>2558.8235294117644</v>
      </c>
      <c r="F18" s="2">
        <v>3.8</v>
      </c>
      <c r="G18" s="2">
        <f t="shared" si="1"/>
        <v>3304.3478260869565</v>
      </c>
    </row>
    <row r="19" spans="2:33">
      <c r="B19" s="2">
        <v>8</v>
      </c>
      <c r="C19" s="2">
        <v>16</v>
      </c>
      <c r="D19" s="2">
        <v>4.45</v>
      </c>
      <c r="E19" s="2">
        <f t="shared" si="0"/>
        <v>2617.6470588235297</v>
      </c>
      <c r="F19" s="2"/>
      <c r="G19" s="2">
        <f t="shared" si="1"/>
        <v>0</v>
      </c>
      <c r="Q19" s="2"/>
      <c r="R19" s="2"/>
    </row>
    <row r="20" spans="2:33">
      <c r="B20" s="2">
        <v>2</v>
      </c>
      <c r="C20" s="2">
        <v>17</v>
      </c>
      <c r="D20" s="2">
        <v>5.15</v>
      </c>
      <c r="E20" s="2">
        <f t="shared" si="0"/>
        <v>3029.4117647058829</v>
      </c>
      <c r="F20" s="2">
        <v>3.6</v>
      </c>
      <c r="G20" s="2">
        <f t="shared" si="1"/>
        <v>3130.434782608696</v>
      </c>
      <c r="Q20" s="2"/>
      <c r="R20" s="2"/>
    </row>
    <row r="21" spans="2:33">
      <c r="B21" s="2">
        <v>7</v>
      </c>
      <c r="C21" s="2">
        <v>18</v>
      </c>
      <c r="D21" s="2">
        <v>4.9000000000000004</v>
      </c>
      <c r="E21" s="2">
        <f t="shared" si="0"/>
        <v>2882.3529411764707</v>
      </c>
      <c r="F21" s="2"/>
      <c r="G21" s="2">
        <f t="shared" si="1"/>
        <v>0</v>
      </c>
      <c r="K21" t="s">
        <v>62</v>
      </c>
      <c r="L21" t="s">
        <v>64</v>
      </c>
      <c r="Q21" s="2"/>
      <c r="R21" s="2"/>
    </row>
    <row r="22" spans="2:33">
      <c r="B22" s="2">
        <v>4</v>
      </c>
      <c r="C22" s="2">
        <v>19</v>
      </c>
      <c r="D22" s="2">
        <v>4.8499999999999996</v>
      </c>
      <c r="E22" s="2">
        <f t="shared" si="0"/>
        <v>2852.9411764705883</v>
      </c>
      <c r="F22" s="2"/>
      <c r="G22" s="2">
        <f t="shared" si="1"/>
        <v>0</v>
      </c>
      <c r="K22" t="s">
        <v>68</v>
      </c>
      <c r="L22" t="s">
        <v>71</v>
      </c>
    </row>
    <row r="23" spans="2:33">
      <c r="B23" s="2">
        <v>9</v>
      </c>
      <c r="C23" s="2">
        <v>20</v>
      </c>
      <c r="D23" s="2">
        <v>5.4</v>
      </c>
      <c r="E23" s="2">
        <f t="shared" si="0"/>
        <v>3176.4705882352946</v>
      </c>
      <c r="F23" s="2"/>
      <c r="G23" s="2">
        <f t="shared" si="1"/>
        <v>0</v>
      </c>
      <c r="K23" t="s">
        <v>70</v>
      </c>
      <c r="L23" t="s">
        <v>72</v>
      </c>
    </row>
    <row r="24" spans="2:33">
      <c r="B24" s="2">
        <v>3</v>
      </c>
      <c r="C24" s="2">
        <v>21</v>
      </c>
      <c r="D24" s="2">
        <v>6.05</v>
      </c>
      <c r="E24" s="2">
        <f t="shared" si="0"/>
        <v>3558.8235294117649</v>
      </c>
      <c r="F24" s="2"/>
      <c r="G24" s="2">
        <f t="shared" si="1"/>
        <v>0</v>
      </c>
      <c r="K24" t="s">
        <v>69</v>
      </c>
      <c r="L24" t="s">
        <v>73</v>
      </c>
      <c r="Q24" t="s">
        <v>135</v>
      </c>
    </row>
    <row r="25" spans="2:33">
      <c r="B25" s="2">
        <v>8</v>
      </c>
      <c r="C25" s="2">
        <v>22</v>
      </c>
      <c r="D25" s="2">
        <v>4.5</v>
      </c>
      <c r="E25" s="2">
        <f t="shared" si="0"/>
        <v>2647.0588235294117</v>
      </c>
      <c r="F25" s="2">
        <v>4.4000000000000004</v>
      </c>
      <c r="G25" s="2">
        <f t="shared" si="1"/>
        <v>3826.0869565217395</v>
      </c>
      <c r="R25" s="870" t="s">
        <v>75</v>
      </c>
      <c r="S25" s="870"/>
      <c r="T25" s="870"/>
      <c r="U25" s="870"/>
      <c r="V25" s="870"/>
      <c r="W25" s="870"/>
      <c r="X25" s="284"/>
    </row>
    <row r="26" spans="2:33" ht="15.75" thickBot="1">
      <c r="B26" s="2">
        <v>2</v>
      </c>
      <c r="C26" s="2">
        <v>23</v>
      </c>
      <c r="D26" s="2">
        <v>5.55</v>
      </c>
      <c r="E26" s="2">
        <f t="shared" si="0"/>
        <v>3264.7058823529414</v>
      </c>
      <c r="F26" s="2">
        <v>3.5</v>
      </c>
      <c r="G26" s="2">
        <f t="shared" si="1"/>
        <v>3043.4782608695655</v>
      </c>
      <c r="J26" t="s">
        <v>62</v>
      </c>
      <c r="K26" t="s">
        <v>64</v>
      </c>
      <c r="L26" t="s">
        <v>47</v>
      </c>
      <c r="M26" t="s">
        <v>65</v>
      </c>
      <c r="N26" t="s">
        <v>74</v>
      </c>
      <c r="Q26" s="283"/>
      <c r="R26" s="285" t="s">
        <v>76</v>
      </c>
      <c r="S26" s="285" t="s">
        <v>222</v>
      </c>
      <c r="T26" s="284"/>
      <c r="U26" s="284"/>
      <c r="V26" s="284"/>
      <c r="W26" s="284"/>
      <c r="X26" s="284"/>
      <c r="Y26" s="283"/>
      <c r="Z26" s="283"/>
      <c r="AA26" s="283"/>
      <c r="AB26" s="283"/>
      <c r="AC26" s="283"/>
      <c r="AD26" s="283"/>
      <c r="AE26" s="283"/>
      <c r="AF26" s="283"/>
      <c r="AG26" s="283"/>
    </row>
    <row r="27" spans="2:33" ht="21.75" customHeight="1" thickTop="1" thickBot="1">
      <c r="B27" s="2">
        <v>5</v>
      </c>
      <c r="C27" s="2">
        <v>24</v>
      </c>
      <c r="D27" s="2">
        <v>4.6500000000000004</v>
      </c>
      <c r="E27" s="2">
        <f t="shared" si="0"/>
        <v>2735.294117647059</v>
      </c>
      <c r="F27" s="2">
        <v>4</v>
      </c>
      <c r="G27" s="2">
        <f t="shared" si="1"/>
        <v>3478.2608695652175</v>
      </c>
      <c r="J27">
        <v>1</v>
      </c>
      <c r="K27">
        <v>1</v>
      </c>
      <c r="L27">
        <v>1</v>
      </c>
      <c r="M27">
        <v>1</v>
      </c>
      <c r="N27" s="2">
        <v>2423.5294117647099</v>
      </c>
      <c r="Q27" s="283"/>
      <c r="R27" s="1005" t="s">
        <v>78</v>
      </c>
      <c r="S27" s="286" t="s">
        <v>79</v>
      </c>
      <c r="T27" s="287" t="s">
        <v>80</v>
      </c>
      <c r="U27" s="287" t="s">
        <v>81</v>
      </c>
      <c r="V27" s="287" t="s">
        <v>82</v>
      </c>
      <c r="W27" s="288" t="s">
        <v>83</v>
      </c>
      <c r="X27" s="284"/>
      <c r="Y27" s="283"/>
      <c r="Z27" s="283"/>
      <c r="AA27" s="870" t="s">
        <v>75</v>
      </c>
      <c r="AB27" s="870"/>
      <c r="AC27" s="870"/>
      <c r="AD27" s="870"/>
      <c r="AE27" s="870"/>
      <c r="AF27" s="870"/>
      <c r="AG27" s="284"/>
    </row>
    <row r="28" spans="2:33" ht="15.75" customHeight="1" thickTop="1" thickBot="1">
      <c r="B28" s="2">
        <v>7</v>
      </c>
      <c r="C28" s="2">
        <v>25</v>
      </c>
      <c r="D28" s="2">
        <v>5.4</v>
      </c>
      <c r="E28" s="2">
        <f t="shared" si="0"/>
        <v>3176.4705882352946</v>
      </c>
      <c r="F28" s="2">
        <v>4.2</v>
      </c>
      <c r="G28" s="2">
        <f t="shared" si="1"/>
        <v>3652.1739130434785</v>
      </c>
      <c r="J28">
        <v>1</v>
      </c>
      <c r="K28">
        <v>1</v>
      </c>
      <c r="L28">
        <v>2</v>
      </c>
      <c r="M28">
        <v>1</v>
      </c>
      <c r="N28" s="2">
        <v>2458.8235294117599</v>
      </c>
      <c r="Q28" s="283"/>
      <c r="R28" s="289" t="s">
        <v>84</v>
      </c>
      <c r="S28" s="290" t="s">
        <v>219</v>
      </c>
      <c r="T28" s="291">
        <v>10</v>
      </c>
      <c r="U28" s="292">
        <v>352963.44235394394</v>
      </c>
      <c r="V28" s="292">
        <v>35.109917091718877</v>
      </c>
      <c r="W28" s="293">
        <v>5.5044066072748109E-9</v>
      </c>
      <c r="X28" s="284"/>
      <c r="Y28" s="283"/>
      <c r="Z28" s="283"/>
      <c r="AA28" s="285" t="s">
        <v>76</v>
      </c>
      <c r="AB28" s="285" t="s">
        <v>222</v>
      </c>
      <c r="AC28" s="284"/>
      <c r="AD28" s="284"/>
      <c r="AE28" s="284"/>
      <c r="AF28" s="284"/>
      <c r="AG28" s="284"/>
    </row>
    <row r="29" spans="2:33" ht="15.75" customHeight="1" thickTop="1" thickBot="1">
      <c r="B29" s="2">
        <v>1</v>
      </c>
      <c r="C29" s="2">
        <v>26</v>
      </c>
      <c r="D29" s="2">
        <v>4.9000000000000004</v>
      </c>
      <c r="E29" s="2">
        <f t="shared" si="0"/>
        <v>2882.3529411764707</v>
      </c>
      <c r="F29" s="2">
        <v>3.8</v>
      </c>
      <c r="G29" s="2">
        <f t="shared" si="1"/>
        <v>3304.3478260869565</v>
      </c>
      <c r="J29">
        <v>1</v>
      </c>
      <c r="K29">
        <v>1</v>
      </c>
      <c r="L29">
        <v>3</v>
      </c>
      <c r="M29">
        <v>1</v>
      </c>
      <c r="N29" s="2">
        <v>2482.3529411764698</v>
      </c>
      <c r="Q29" s="283"/>
      <c r="R29" s="294" t="s">
        <v>85</v>
      </c>
      <c r="S29" s="295">
        <v>282764726.38576347</v>
      </c>
      <c r="T29" s="296">
        <v>1</v>
      </c>
      <c r="U29" s="297">
        <v>282764726.38576347</v>
      </c>
      <c r="V29" s="297">
        <v>28127.122836453138</v>
      </c>
      <c r="W29" s="298">
        <v>2.1438280642245872E-27</v>
      </c>
      <c r="X29" s="284"/>
      <c r="Y29" s="283"/>
      <c r="Z29" s="283"/>
      <c r="AA29" s="1005" t="s">
        <v>78</v>
      </c>
      <c r="AB29" s="286" t="s">
        <v>79</v>
      </c>
      <c r="AC29" s="287" t="s">
        <v>80</v>
      </c>
      <c r="AD29" s="287" t="s">
        <v>81</v>
      </c>
      <c r="AE29" s="287" t="s">
        <v>82</v>
      </c>
      <c r="AF29" s="288" t="s">
        <v>83</v>
      </c>
      <c r="AG29" s="284"/>
    </row>
    <row r="30" spans="2:33" ht="24.75" customHeight="1" thickTop="1">
      <c r="B30" s="2">
        <v>6</v>
      </c>
      <c r="C30" s="2">
        <v>27</v>
      </c>
      <c r="D30" s="2">
        <v>4.3</v>
      </c>
      <c r="E30" s="2">
        <f t="shared" si="0"/>
        <v>2529.4117647058824</v>
      </c>
      <c r="F30" s="2"/>
      <c r="G30" s="2">
        <f t="shared" si="1"/>
        <v>0</v>
      </c>
      <c r="J30">
        <v>2</v>
      </c>
      <c r="K30">
        <v>1</v>
      </c>
      <c r="L30">
        <v>1</v>
      </c>
      <c r="M30">
        <v>2</v>
      </c>
      <c r="N30" s="2">
        <v>3117.6470588235302</v>
      </c>
      <c r="Q30" s="283"/>
      <c r="R30" s="294" t="s">
        <v>62</v>
      </c>
      <c r="S30" s="295">
        <v>1409275.9201001693</v>
      </c>
      <c r="T30" s="296">
        <v>2</v>
      </c>
      <c r="U30" s="297">
        <v>704637.96005008463</v>
      </c>
      <c r="V30" s="297">
        <v>70.091622497912638</v>
      </c>
      <c r="W30" s="298">
        <v>1.2130657093919373E-8</v>
      </c>
      <c r="X30" s="284"/>
      <c r="Y30" s="283"/>
      <c r="Z30" s="283"/>
      <c r="AA30" s="289" t="s">
        <v>84</v>
      </c>
      <c r="AB30" s="290" t="s">
        <v>219</v>
      </c>
      <c r="AC30" s="291">
        <v>10</v>
      </c>
      <c r="AD30" s="292">
        <v>352963.44235394394</v>
      </c>
      <c r="AE30" s="292">
        <v>35.109917091718884</v>
      </c>
      <c r="AF30" s="293">
        <v>5.5044066072748109E-9</v>
      </c>
      <c r="AG30" s="284"/>
    </row>
    <row r="31" spans="2:33" ht="15" customHeight="1">
      <c r="B31" s="2"/>
      <c r="C31" s="2"/>
      <c r="D31" s="2"/>
      <c r="E31" s="2"/>
      <c r="F31" s="2"/>
      <c r="G31" s="2"/>
      <c r="J31">
        <v>2</v>
      </c>
      <c r="K31">
        <v>1</v>
      </c>
      <c r="L31">
        <v>2</v>
      </c>
      <c r="M31">
        <v>2</v>
      </c>
      <c r="N31" s="2">
        <v>2970.5882352941198</v>
      </c>
      <c r="Q31" s="283"/>
      <c r="R31" s="294" t="s">
        <v>64</v>
      </c>
      <c r="S31" s="295">
        <v>1937872.6138070438</v>
      </c>
      <c r="T31" s="296">
        <v>2</v>
      </c>
      <c r="U31" s="297">
        <v>968936.30690352188</v>
      </c>
      <c r="V31" s="297">
        <v>96.381860896588691</v>
      </c>
      <c r="W31" s="298">
        <v>1.1904731786074243E-9</v>
      </c>
      <c r="X31" s="284"/>
      <c r="Y31" s="283"/>
      <c r="Z31" s="283"/>
      <c r="AA31" s="294" t="s">
        <v>85</v>
      </c>
      <c r="AB31" s="295">
        <v>282764726.38576275</v>
      </c>
      <c r="AC31" s="296">
        <v>1</v>
      </c>
      <c r="AD31" s="297">
        <v>282764726.38576275</v>
      </c>
      <c r="AE31" s="297">
        <v>28127.122836453073</v>
      </c>
      <c r="AF31" s="298">
        <v>2.1438280642246331E-27</v>
      </c>
      <c r="AG31" s="284"/>
    </row>
    <row r="32" spans="2:33">
      <c r="B32" s="2"/>
      <c r="C32" s="2"/>
      <c r="D32" s="2"/>
      <c r="E32" s="2"/>
      <c r="F32" s="2"/>
      <c r="G32" s="2"/>
      <c r="J32">
        <v>2</v>
      </c>
      <c r="K32">
        <v>1</v>
      </c>
      <c r="L32">
        <v>3</v>
      </c>
      <c r="M32">
        <v>2</v>
      </c>
      <c r="N32" s="2">
        <v>3352.9411764705901</v>
      </c>
      <c r="Q32" s="283"/>
      <c r="R32" s="294" t="s">
        <v>86</v>
      </c>
      <c r="S32" s="295">
        <v>27278.918295398787</v>
      </c>
      <c r="T32" s="296">
        <v>2</v>
      </c>
      <c r="U32" s="297">
        <v>13639.459147699394</v>
      </c>
      <c r="V32" s="297">
        <v>1.3567418672537812</v>
      </c>
      <c r="W32" s="298">
        <v>0.28557665934118637</v>
      </c>
      <c r="X32" s="284"/>
      <c r="Y32" s="283"/>
      <c r="Z32" s="283"/>
      <c r="AA32" s="294" t="s">
        <v>67</v>
      </c>
      <c r="AB32" s="295">
        <v>3502355.5052440315</v>
      </c>
      <c r="AC32" s="296">
        <v>8</v>
      </c>
      <c r="AD32" s="297">
        <v>437794.43815550394</v>
      </c>
      <c r="AE32" s="297">
        <v>43.548210897835041</v>
      </c>
      <c r="AF32" s="298">
        <v>2.0235261156103759E-9</v>
      </c>
      <c r="AG32" s="284"/>
    </row>
    <row r="33" spans="10:33">
      <c r="J33">
        <v>3</v>
      </c>
      <c r="K33">
        <v>1</v>
      </c>
      <c r="L33">
        <v>1</v>
      </c>
      <c r="M33">
        <v>3</v>
      </c>
      <c r="N33" s="2">
        <v>3194.1176470588198</v>
      </c>
      <c r="Q33" s="283"/>
      <c r="R33" s="294" t="s">
        <v>87</v>
      </c>
      <c r="S33" s="295">
        <v>155206.97133681929</v>
      </c>
      <c r="T33" s="296">
        <v>4</v>
      </c>
      <c r="U33" s="297">
        <v>38801.742834204822</v>
      </c>
      <c r="V33" s="297">
        <v>3.8596800984194219</v>
      </c>
      <c r="W33" s="298">
        <v>2.218009695651512E-2</v>
      </c>
      <c r="X33" s="284"/>
      <c r="Y33" s="283"/>
      <c r="Z33" s="283"/>
      <c r="AA33" s="294" t="s">
        <v>86</v>
      </c>
      <c r="AB33" s="295">
        <v>27278.918295398787</v>
      </c>
      <c r="AC33" s="296">
        <v>2</v>
      </c>
      <c r="AD33" s="297">
        <v>13639.459147699394</v>
      </c>
      <c r="AE33" s="297">
        <v>1.3567418672537817</v>
      </c>
      <c r="AF33" s="298">
        <v>0.28557665934118637</v>
      </c>
      <c r="AG33" s="284"/>
    </row>
    <row r="34" spans="10:33">
      <c r="J34">
        <v>3</v>
      </c>
      <c r="K34">
        <v>1</v>
      </c>
      <c r="L34">
        <v>2</v>
      </c>
      <c r="M34">
        <v>3</v>
      </c>
      <c r="N34" s="2">
        <v>2982.3529411764698</v>
      </c>
      <c r="Q34" s="283"/>
      <c r="R34" s="294" t="s">
        <v>88</v>
      </c>
      <c r="S34" s="295">
        <v>160849.5703054542</v>
      </c>
      <c r="T34" s="296">
        <v>16</v>
      </c>
      <c r="U34" s="297">
        <v>10053.098144090887</v>
      </c>
      <c r="V34" s="299"/>
      <c r="W34" s="300"/>
      <c r="X34" s="284"/>
      <c r="Y34" s="283"/>
      <c r="Z34" s="283"/>
      <c r="AA34" s="294" t="s">
        <v>88</v>
      </c>
      <c r="AB34" s="295">
        <v>160849.57030545417</v>
      </c>
      <c r="AC34" s="296">
        <v>16</v>
      </c>
      <c r="AD34" s="297">
        <v>10053.098144090885</v>
      </c>
      <c r="AE34" s="299"/>
      <c r="AF34" s="300"/>
      <c r="AG34" s="284"/>
    </row>
    <row r="35" spans="10:33">
      <c r="J35">
        <v>3</v>
      </c>
      <c r="K35">
        <v>1</v>
      </c>
      <c r="L35">
        <v>3</v>
      </c>
      <c r="M35">
        <v>3</v>
      </c>
      <c r="N35" s="2">
        <v>3176.4705882352946</v>
      </c>
      <c r="Q35" s="283"/>
      <c r="R35" s="294" t="s">
        <v>89</v>
      </c>
      <c r="S35" s="295">
        <v>286455210.37960887</v>
      </c>
      <c r="T35" s="296">
        <v>27</v>
      </c>
      <c r="U35" s="299"/>
      <c r="V35" s="299"/>
      <c r="W35" s="300"/>
      <c r="X35" s="284"/>
      <c r="Y35" s="283"/>
      <c r="Z35" s="283"/>
      <c r="AA35" s="294" t="s">
        <v>89</v>
      </c>
      <c r="AB35" s="295">
        <v>286455210.37960887</v>
      </c>
      <c r="AC35" s="296">
        <v>27</v>
      </c>
      <c r="AD35" s="299"/>
      <c r="AE35" s="299"/>
      <c r="AF35" s="300"/>
      <c r="AG35" s="284"/>
    </row>
    <row r="36" spans="10:33" ht="24.75" thickBot="1">
      <c r="J36">
        <v>1</v>
      </c>
      <c r="K36">
        <v>2</v>
      </c>
      <c r="L36">
        <v>1</v>
      </c>
      <c r="M36">
        <v>4</v>
      </c>
      <c r="N36" s="2">
        <v>2970.5882352941176</v>
      </c>
      <c r="Q36" s="283"/>
      <c r="R36" s="301" t="s">
        <v>90</v>
      </c>
      <c r="S36" s="302">
        <v>3690483.9938448938</v>
      </c>
      <c r="T36" s="303">
        <v>26</v>
      </c>
      <c r="U36" s="304"/>
      <c r="V36" s="304"/>
      <c r="W36" s="305"/>
      <c r="X36" s="284"/>
      <c r="Y36" s="283"/>
      <c r="Z36" s="283"/>
      <c r="AA36" s="301" t="s">
        <v>90</v>
      </c>
      <c r="AB36" s="302">
        <v>3690483.9938448938</v>
      </c>
      <c r="AC36" s="303">
        <v>26</v>
      </c>
      <c r="AD36" s="304"/>
      <c r="AE36" s="304"/>
      <c r="AF36" s="305"/>
      <c r="AG36" s="284"/>
    </row>
    <row r="37" spans="10:33" ht="15.75" thickTop="1">
      <c r="J37">
        <v>1</v>
      </c>
      <c r="K37">
        <v>2</v>
      </c>
      <c r="L37">
        <v>2</v>
      </c>
      <c r="M37">
        <v>4</v>
      </c>
      <c r="N37" s="2">
        <v>3029.4117647058829</v>
      </c>
      <c r="Q37" s="283"/>
      <c r="R37" s="1004" t="s">
        <v>218</v>
      </c>
      <c r="S37" s="1004"/>
      <c r="T37" s="1004"/>
      <c r="U37" s="1004"/>
      <c r="V37" s="1004"/>
      <c r="W37" s="1004"/>
      <c r="X37" s="284"/>
      <c r="Y37" s="283"/>
      <c r="Z37" s="283"/>
      <c r="AA37" s="1004" t="s">
        <v>218</v>
      </c>
      <c r="AB37" s="1004"/>
      <c r="AC37" s="1004"/>
      <c r="AD37" s="1004"/>
      <c r="AE37" s="1004"/>
      <c r="AF37" s="1004"/>
      <c r="AG37" s="284"/>
    </row>
    <row r="38" spans="10:33">
      <c r="J38">
        <v>1</v>
      </c>
      <c r="K38">
        <v>2</v>
      </c>
      <c r="L38">
        <v>3</v>
      </c>
      <c r="M38">
        <v>4</v>
      </c>
      <c r="N38" s="2">
        <v>3064.7058823529401</v>
      </c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  <c r="AG38" s="283"/>
    </row>
    <row r="39" spans="10:33">
      <c r="J39">
        <v>2</v>
      </c>
      <c r="K39">
        <v>2</v>
      </c>
      <c r="L39">
        <v>1</v>
      </c>
      <c r="M39">
        <v>5</v>
      </c>
      <c r="N39" s="2">
        <v>3241.1764705882401</v>
      </c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  <c r="AF39" s="283"/>
      <c r="AG39" s="283"/>
    </row>
    <row r="40" spans="10:33">
      <c r="J40">
        <v>2</v>
      </c>
      <c r="K40">
        <v>2</v>
      </c>
      <c r="L40">
        <v>2</v>
      </c>
      <c r="M40">
        <v>5</v>
      </c>
      <c r="N40" s="2">
        <v>3317.6470588235002</v>
      </c>
      <c r="Q40" s="283"/>
      <c r="R40" s="283"/>
      <c r="S40" s="870" t="s">
        <v>126</v>
      </c>
      <c r="T40" s="870"/>
      <c r="U40" s="870"/>
      <c r="V40" s="870"/>
      <c r="W40" s="870"/>
      <c r="X40" s="283"/>
      <c r="Y40" s="283"/>
      <c r="Z40" s="283"/>
      <c r="AA40" s="283"/>
      <c r="AB40" s="870" t="s">
        <v>116</v>
      </c>
      <c r="AC40" s="870"/>
      <c r="AD40" s="870"/>
      <c r="AE40" s="870"/>
      <c r="AF40" s="870"/>
      <c r="AG40" s="283"/>
    </row>
    <row r="41" spans="10:33" ht="15.75" thickBot="1">
      <c r="J41">
        <v>2</v>
      </c>
      <c r="K41">
        <v>2</v>
      </c>
      <c r="L41">
        <v>3</v>
      </c>
      <c r="M41">
        <v>5</v>
      </c>
      <c r="N41" s="2">
        <v>3435.2941176470599</v>
      </c>
      <c r="Q41" s="283"/>
      <c r="R41" s="283"/>
      <c r="S41" s="285" t="s">
        <v>76</v>
      </c>
      <c r="T41" s="285" t="s">
        <v>222</v>
      </c>
      <c r="U41" s="284"/>
      <c r="V41" s="284"/>
      <c r="W41" s="284"/>
      <c r="X41" s="283"/>
      <c r="Y41" s="283"/>
      <c r="Z41" s="283"/>
      <c r="AA41" s="283"/>
      <c r="AB41" s="285" t="s">
        <v>76</v>
      </c>
      <c r="AC41" s="285" t="s">
        <v>222</v>
      </c>
      <c r="AD41" s="284"/>
      <c r="AE41" s="284"/>
      <c r="AF41" s="284"/>
      <c r="AG41" s="283"/>
    </row>
    <row r="42" spans="10:33" ht="15.75" thickTop="1">
      <c r="J42">
        <v>3</v>
      </c>
      <c r="K42">
        <v>2</v>
      </c>
      <c r="L42">
        <v>1</v>
      </c>
      <c r="M42">
        <v>6</v>
      </c>
      <c r="N42" s="2">
        <v>3429.4117647058802</v>
      </c>
      <c r="Q42" s="283"/>
      <c r="R42" s="283"/>
      <c r="S42" s="871" t="s">
        <v>127</v>
      </c>
      <c r="T42" s="873" t="s">
        <v>93</v>
      </c>
      <c r="U42" s="875" t="s">
        <v>94</v>
      </c>
      <c r="V42" s="875" t="s">
        <v>95</v>
      </c>
      <c r="W42" s="877"/>
      <c r="X42" s="283"/>
      <c r="Y42" s="283"/>
      <c r="Z42" s="283"/>
      <c r="AA42" s="283"/>
      <c r="AB42" s="871" t="s">
        <v>67</v>
      </c>
      <c r="AC42" s="873" t="s">
        <v>93</v>
      </c>
      <c r="AD42" s="875" t="s">
        <v>94</v>
      </c>
      <c r="AE42" s="875" t="s">
        <v>95</v>
      </c>
      <c r="AF42" s="877"/>
      <c r="AG42" s="283"/>
    </row>
    <row r="43" spans="10:33" ht="25.5" thickBot="1">
      <c r="J43">
        <v>3</v>
      </c>
      <c r="K43">
        <v>2</v>
      </c>
      <c r="L43">
        <v>2</v>
      </c>
      <c r="M43">
        <v>6</v>
      </c>
      <c r="N43" s="2">
        <v>3317.6470588235302</v>
      </c>
      <c r="Q43" s="283"/>
      <c r="R43" s="283"/>
      <c r="S43" s="872"/>
      <c r="T43" s="874"/>
      <c r="U43" s="876"/>
      <c r="V43" s="306" t="s">
        <v>96</v>
      </c>
      <c r="W43" s="307" t="s">
        <v>97</v>
      </c>
      <c r="X43" s="283"/>
      <c r="Y43" s="283"/>
      <c r="Z43" s="283"/>
      <c r="AA43" s="283"/>
      <c r="AB43" s="872"/>
      <c r="AC43" s="874"/>
      <c r="AD43" s="876"/>
      <c r="AE43" s="306" t="s">
        <v>96</v>
      </c>
      <c r="AF43" s="307" t="s">
        <v>97</v>
      </c>
      <c r="AG43" s="283"/>
    </row>
    <row r="44" spans="10:33" ht="15.75" thickTop="1">
      <c r="J44">
        <v>3</v>
      </c>
      <c r="K44">
        <v>2</v>
      </c>
      <c r="L44">
        <v>3</v>
      </c>
      <c r="M44">
        <v>6</v>
      </c>
      <c r="N44" s="2">
        <v>3347.0588235294099</v>
      </c>
      <c r="Q44" s="283"/>
      <c r="R44" s="283"/>
      <c r="S44" s="289" t="s">
        <v>63</v>
      </c>
      <c r="T44" s="308">
        <v>2914.3790848888893</v>
      </c>
      <c r="U44" s="292">
        <v>33.421713075469221</v>
      </c>
      <c r="V44" s="292">
        <v>2843.5282182311507</v>
      </c>
      <c r="W44" s="309">
        <v>2985.2299515466279</v>
      </c>
      <c r="X44" s="283"/>
      <c r="Y44" s="283"/>
      <c r="Z44" s="283"/>
      <c r="AA44" s="283"/>
      <c r="AB44" s="331" t="s">
        <v>104</v>
      </c>
      <c r="AC44" s="308">
        <v>2454.9019606666666</v>
      </c>
      <c r="AD44" s="292">
        <v>57.888105122701702</v>
      </c>
      <c r="AE44" s="292">
        <v>2332.1846598551761</v>
      </c>
      <c r="AF44" s="309">
        <v>2577.6192614781571</v>
      </c>
      <c r="AG44" s="283"/>
    </row>
    <row r="45" spans="10:33" ht="25.5" customHeight="1">
      <c r="J45">
        <v>1</v>
      </c>
      <c r="K45">
        <v>3</v>
      </c>
      <c r="L45">
        <v>1</v>
      </c>
      <c r="M45">
        <v>7</v>
      </c>
      <c r="N45" s="2">
        <v>3189.4117647058802</v>
      </c>
      <c r="Q45" s="283"/>
      <c r="R45" s="283"/>
      <c r="S45" s="294" t="s">
        <v>214</v>
      </c>
      <c r="T45" s="295">
        <v>3422.2222222222226</v>
      </c>
      <c r="U45" s="297">
        <v>33.421713075469185</v>
      </c>
      <c r="V45" s="297">
        <v>3351.3713555644845</v>
      </c>
      <c r="W45" s="310">
        <v>3493.0730888799608</v>
      </c>
      <c r="X45" s="283"/>
      <c r="Y45" s="283"/>
      <c r="Z45" s="283"/>
      <c r="AA45" s="283"/>
      <c r="AB45" s="332" t="s">
        <v>105</v>
      </c>
      <c r="AC45" s="295">
        <v>3147.0588233333337</v>
      </c>
      <c r="AD45" s="297">
        <v>57.888105122701702</v>
      </c>
      <c r="AE45" s="297">
        <v>3024.3415225218432</v>
      </c>
      <c r="AF45" s="310">
        <v>3269.7761241448243</v>
      </c>
      <c r="AG45" s="283"/>
    </row>
    <row r="46" spans="10:33" ht="15.75" thickBot="1">
      <c r="J46">
        <v>1</v>
      </c>
      <c r="K46">
        <v>3</v>
      </c>
      <c r="L46">
        <v>2</v>
      </c>
      <c r="M46">
        <v>7</v>
      </c>
      <c r="N46" s="2">
        <v>3261.76470588235</v>
      </c>
      <c r="Q46" s="283"/>
      <c r="R46" s="283"/>
      <c r="S46" s="301" t="s">
        <v>215</v>
      </c>
      <c r="T46" s="302">
        <v>3371.8954248888899</v>
      </c>
      <c r="U46" s="311">
        <v>33.421713075469192</v>
      </c>
      <c r="V46" s="311">
        <v>3301.0445582311518</v>
      </c>
      <c r="W46" s="312">
        <v>3442.7462915466281</v>
      </c>
      <c r="X46" s="283"/>
      <c r="Y46" s="283"/>
      <c r="Z46" s="283"/>
      <c r="AA46" s="283"/>
      <c r="AB46" s="332" t="s">
        <v>110</v>
      </c>
      <c r="AC46" s="295">
        <v>3117.6470586666669</v>
      </c>
      <c r="AD46" s="297">
        <v>57.88810512270171</v>
      </c>
      <c r="AE46" s="297">
        <v>2994.9297578551764</v>
      </c>
      <c r="AF46" s="310">
        <v>3240.3643594781574</v>
      </c>
      <c r="AG46" s="283"/>
    </row>
    <row r="47" spans="10:33" ht="15.75" thickTop="1">
      <c r="J47">
        <v>1</v>
      </c>
      <c r="K47">
        <v>3</v>
      </c>
      <c r="L47">
        <v>3</v>
      </c>
      <c r="M47">
        <v>7</v>
      </c>
      <c r="N47" s="2">
        <v>3348.8235294117599</v>
      </c>
      <c r="Q47" s="283"/>
      <c r="R47" s="283"/>
      <c r="S47" s="283"/>
      <c r="T47" s="283"/>
      <c r="U47" s="283"/>
      <c r="V47" s="283"/>
      <c r="W47" s="283"/>
      <c r="X47" s="283"/>
      <c r="Y47" s="283"/>
      <c r="Z47" s="283"/>
      <c r="AA47" s="283"/>
      <c r="AB47" s="332" t="s">
        <v>117</v>
      </c>
      <c r="AC47" s="295">
        <v>3021.5686273333336</v>
      </c>
      <c r="AD47" s="297">
        <v>57.888105122701702</v>
      </c>
      <c r="AE47" s="297">
        <v>2898.851326521843</v>
      </c>
      <c r="AF47" s="310">
        <v>3144.2859281448241</v>
      </c>
      <c r="AG47" s="283"/>
    </row>
    <row r="48" spans="10:33">
      <c r="J48">
        <v>2</v>
      </c>
      <c r="K48">
        <v>3</v>
      </c>
      <c r="L48">
        <v>1</v>
      </c>
      <c r="M48">
        <v>8</v>
      </c>
      <c r="N48" s="2">
        <v>3870.5882352941198</v>
      </c>
      <c r="Q48" s="283"/>
      <c r="R48" s="283"/>
      <c r="S48" s="283"/>
      <c r="T48" s="283"/>
      <c r="U48" s="283"/>
      <c r="V48" s="283"/>
      <c r="W48" s="283"/>
      <c r="X48" s="283"/>
      <c r="Y48" s="283"/>
      <c r="Z48" s="283"/>
      <c r="AA48" s="283"/>
      <c r="AB48" s="332" t="s">
        <v>118</v>
      </c>
      <c r="AC48" s="295">
        <v>3331.3725493333336</v>
      </c>
      <c r="AD48" s="297">
        <v>57.888105122701702</v>
      </c>
      <c r="AE48" s="297">
        <v>3208.6552485218431</v>
      </c>
      <c r="AF48" s="310">
        <v>3454.0898501448241</v>
      </c>
      <c r="AG48" s="283"/>
    </row>
    <row r="49" spans="10:38">
      <c r="J49">
        <v>2</v>
      </c>
      <c r="K49">
        <v>3</v>
      </c>
      <c r="L49">
        <v>2</v>
      </c>
      <c r="M49">
        <v>8</v>
      </c>
      <c r="N49" s="2">
        <v>3864.7058823529401</v>
      </c>
      <c r="Q49" s="283"/>
      <c r="R49" s="283"/>
      <c r="S49" s="283"/>
      <c r="T49" s="283"/>
      <c r="U49" s="283"/>
      <c r="V49" s="283"/>
      <c r="W49" s="283"/>
      <c r="X49" s="283"/>
      <c r="Y49" s="283"/>
      <c r="Z49" s="283"/>
      <c r="AA49" s="283"/>
      <c r="AB49" s="332" t="s">
        <v>119</v>
      </c>
      <c r="AC49" s="295">
        <v>3364.7058826666671</v>
      </c>
      <c r="AD49" s="297">
        <v>57.888105122701702</v>
      </c>
      <c r="AE49" s="297">
        <v>3241.9885818551766</v>
      </c>
      <c r="AF49" s="310">
        <v>3487.4231834781576</v>
      </c>
      <c r="AG49" s="283"/>
    </row>
    <row r="50" spans="10:38">
      <c r="J50">
        <v>2</v>
      </c>
      <c r="K50">
        <v>3</v>
      </c>
      <c r="L50">
        <v>3</v>
      </c>
      <c r="M50">
        <v>8</v>
      </c>
      <c r="N50" s="2">
        <v>3629.4117647058802</v>
      </c>
      <c r="Q50" s="283"/>
      <c r="R50" s="283"/>
      <c r="S50" s="870" t="s">
        <v>131</v>
      </c>
      <c r="T50" s="870"/>
      <c r="U50" s="870"/>
      <c r="V50" s="870"/>
      <c r="W50" s="870"/>
      <c r="X50" s="283"/>
      <c r="Y50" s="283"/>
      <c r="Z50" s="283"/>
      <c r="AA50" s="283"/>
      <c r="AB50" s="332" t="s">
        <v>120</v>
      </c>
      <c r="AC50" s="295">
        <v>3266.666666666667</v>
      </c>
      <c r="AD50" s="297">
        <v>57.888105122701702</v>
      </c>
      <c r="AE50" s="297">
        <v>3143.9493658551764</v>
      </c>
      <c r="AF50" s="310">
        <v>3389.3839674781575</v>
      </c>
      <c r="AG50" s="283"/>
    </row>
    <row r="51" spans="10:38" ht="15.75" thickBot="1">
      <c r="J51">
        <v>3</v>
      </c>
      <c r="K51">
        <v>3</v>
      </c>
      <c r="L51">
        <v>1</v>
      </c>
      <c r="M51">
        <v>9</v>
      </c>
      <c r="N51" s="2">
        <v>3594.1176470588198</v>
      </c>
      <c r="Q51" s="283"/>
      <c r="R51" s="283"/>
      <c r="S51" s="285" t="s">
        <v>76</v>
      </c>
      <c r="T51" s="285" t="s">
        <v>211</v>
      </c>
      <c r="U51" s="284"/>
      <c r="V51" s="284"/>
      <c r="W51" s="284"/>
      <c r="X51" s="283"/>
      <c r="Y51" s="283"/>
      <c r="Z51" s="283"/>
      <c r="AA51" s="283"/>
      <c r="AB51" s="332" t="s">
        <v>121</v>
      </c>
      <c r="AC51" s="295">
        <v>3788.2352940000005</v>
      </c>
      <c r="AD51" s="297">
        <v>57.888105122701702</v>
      </c>
      <c r="AE51" s="297">
        <v>3665.51799318851</v>
      </c>
      <c r="AF51" s="310">
        <v>3910.9525948114911</v>
      </c>
      <c r="AG51" s="283"/>
    </row>
    <row r="52" spans="10:38" ht="16.5" thickTop="1" thickBot="1">
      <c r="J52">
        <v>3</v>
      </c>
      <c r="K52">
        <v>3</v>
      </c>
      <c r="L52">
        <v>2</v>
      </c>
      <c r="M52">
        <v>9</v>
      </c>
      <c r="N52" s="2">
        <v>3629.4117647058802</v>
      </c>
      <c r="Q52" s="283"/>
      <c r="R52" s="283"/>
      <c r="S52" s="871" t="s">
        <v>132</v>
      </c>
      <c r="T52" s="873" t="s">
        <v>93</v>
      </c>
      <c r="U52" s="875" t="s">
        <v>94</v>
      </c>
      <c r="V52" s="875" t="s">
        <v>95</v>
      </c>
      <c r="W52" s="877"/>
      <c r="X52" s="283"/>
      <c r="Y52" s="283"/>
      <c r="Z52" s="283"/>
      <c r="AA52" s="283"/>
      <c r="AB52" s="333" t="s">
        <v>122</v>
      </c>
      <c r="AC52" s="302">
        <v>3633.3333333333326</v>
      </c>
      <c r="AD52" s="311">
        <v>57.888105122701674</v>
      </c>
      <c r="AE52" s="311">
        <v>3510.616032521842</v>
      </c>
      <c r="AF52" s="312">
        <v>3756.0506341448231</v>
      </c>
      <c r="AG52" s="283"/>
    </row>
    <row r="53" spans="10:38" ht="26.25" thickTop="1" thickBot="1">
      <c r="J53">
        <v>3</v>
      </c>
      <c r="K53">
        <v>3</v>
      </c>
      <c r="L53">
        <v>3</v>
      </c>
      <c r="M53">
        <v>9</v>
      </c>
      <c r="N53" s="2">
        <v>3676.4705882352901</v>
      </c>
      <c r="Q53" s="283"/>
      <c r="R53" s="283"/>
      <c r="S53" s="872"/>
      <c r="T53" s="874"/>
      <c r="U53" s="876"/>
      <c r="V53" s="306" t="s">
        <v>96</v>
      </c>
      <c r="W53" s="307" t="s">
        <v>97</v>
      </c>
      <c r="X53" s="283"/>
      <c r="Y53" s="283"/>
      <c r="Z53" s="283"/>
      <c r="AA53" s="283"/>
      <c r="AB53" s="283"/>
      <c r="AC53" s="283"/>
      <c r="AD53" s="283"/>
      <c r="AE53" s="283"/>
      <c r="AF53" s="283"/>
      <c r="AG53" s="283"/>
    </row>
    <row r="54" spans="10:38" ht="25.5" customHeight="1" thickTop="1">
      <c r="Q54" s="283">
        <f>U54*2</f>
        <v>66.84342615093837</v>
      </c>
      <c r="R54" s="283"/>
      <c r="S54" s="289" t="s">
        <v>49</v>
      </c>
      <c r="T54" s="308">
        <v>2906.5359475555565</v>
      </c>
      <c r="U54" s="292">
        <v>33.421713075469185</v>
      </c>
      <c r="V54" s="292">
        <v>2835.6850808978184</v>
      </c>
      <c r="W54" s="309">
        <v>2977.3868142132947</v>
      </c>
      <c r="X54" s="283"/>
      <c r="Y54" s="283"/>
      <c r="Z54" s="283"/>
      <c r="AA54" s="283"/>
      <c r="AB54" s="283"/>
      <c r="AC54" s="283"/>
      <c r="AD54" s="283"/>
      <c r="AE54" s="283"/>
      <c r="AF54" s="283"/>
      <c r="AG54" s="283"/>
    </row>
    <row r="55" spans="10:38">
      <c r="Q55" s="283"/>
      <c r="R55" s="283"/>
      <c r="S55" s="294" t="s">
        <v>133</v>
      </c>
      <c r="T55" s="295">
        <v>3239.2156864444455</v>
      </c>
      <c r="U55" s="297">
        <v>33.42171307546915</v>
      </c>
      <c r="V55" s="297">
        <v>3168.3648197867074</v>
      </c>
      <c r="W55" s="310">
        <v>3310.0665531021837</v>
      </c>
      <c r="X55" s="283"/>
      <c r="Y55" s="283"/>
      <c r="Z55" s="283"/>
      <c r="AA55" s="283"/>
      <c r="AB55" s="283"/>
      <c r="AC55" s="283"/>
      <c r="AD55" s="283"/>
      <c r="AE55" s="283"/>
      <c r="AF55" s="283"/>
      <c r="AG55" s="283"/>
    </row>
    <row r="56" spans="10:38" ht="15.75" thickBot="1">
      <c r="Q56" s="283"/>
      <c r="R56" s="283"/>
      <c r="S56" s="301" t="s">
        <v>134</v>
      </c>
      <c r="T56" s="302">
        <v>3562.7450980000003</v>
      </c>
      <c r="U56" s="311">
        <v>33.421713075469171</v>
      </c>
      <c r="V56" s="311">
        <v>3491.8942313422622</v>
      </c>
      <c r="W56" s="312">
        <v>3633.5959646577385</v>
      </c>
      <c r="X56" s="283"/>
      <c r="Y56" s="283"/>
      <c r="Z56" s="283"/>
      <c r="AA56" s="283"/>
      <c r="AB56" s="283"/>
      <c r="AC56" s="283"/>
      <c r="AD56" s="870" t="s">
        <v>222</v>
      </c>
      <c r="AE56" s="870"/>
      <c r="AF56" s="870"/>
      <c r="AG56" s="870"/>
      <c r="AH56" s="870"/>
      <c r="AI56" s="870"/>
      <c r="AJ56" s="870"/>
      <c r="AK56" s="870"/>
      <c r="AL56" s="284"/>
    </row>
    <row r="57" spans="10:38" ht="16.5" thickTop="1" thickBot="1"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  <c r="AB57" s="283"/>
      <c r="AC57" s="283"/>
      <c r="AD57" s="1006" t="s">
        <v>67</v>
      </c>
      <c r="AE57" s="1007"/>
      <c r="AF57" s="873" t="s">
        <v>64</v>
      </c>
      <c r="AG57" s="875" t="s">
        <v>103</v>
      </c>
      <c r="AH57" s="875"/>
      <c r="AI57" s="875"/>
      <c r="AJ57" s="875"/>
      <c r="AK57" s="877"/>
      <c r="AL57" s="321"/>
    </row>
    <row r="58" spans="10:38" ht="16.5" thickTop="1" thickBot="1"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3"/>
      <c r="AB58" s="283"/>
      <c r="AC58" s="283"/>
      <c r="AD58" s="1008"/>
      <c r="AE58" s="1009"/>
      <c r="AF58" s="874"/>
      <c r="AG58" s="320" t="s">
        <v>104</v>
      </c>
      <c r="AH58" s="320" t="s">
        <v>105</v>
      </c>
      <c r="AI58" s="320" t="s">
        <v>110</v>
      </c>
      <c r="AJ58" s="320" t="s">
        <v>117</v>
      </c>
      <c r="AK58" s="321" t="s">
        <v>118</v>
      </c>
      <c r="AL58" s="321"/>
    </row>
    <row r="59" spans="10:38" ht="16.5" thickTop="1" thickBot="1">
      <c r="Q59" s="283"/>
      <c r="R59" s="283"/>
      <c r="S59" s="283"/>
      <c r="T59" s="283"/>
      <c r="U59" s="283"/>
      <c r="V59" s="283"/>
      <c r="W59" s="283"/>
      <c r="X59" s="283"/>
      <c r="Y59" s="283"/>
      <c r="Z59" s="283"/>
      <c r="AA59" s="283"/>
      <c r="AB59" s="283"/>
      <c r="AC59" s="283"/>
      <c r="AD59" s="1010" t="s">
        <v>217</v>
      </c>
      <c r="AE59" s="334" t="s">
        <v>104</v>
      </c>
      <c r="AF59" s="322">
        <v>3</v>
      </c>
      <c r="AG59" s="323">
        <v>2454.9019606666666</v>
      </c>
      <c r="AH59" s="329"/>
      <c r="AI59" s="329"/>
      <c r="AJ59" s="329"/>
      <c r="AK59" s="324"/>
      <c r="AL59" s="321"/>
    </row>
    <row r="60" spans="10:38" ht="16.5" thickTop="1" thickBot="1">
      <c r="Q60" s="283"/>
      <c r="R60" s="283"/>
      <c r="S60" s="870" t="s">
        <v>155</v>
      </c>
      <c r="T60" s="870"/>
      <c r="U60" s="870"/>
      <c r="V60" s="870"/>
      <c r="W60" s="870"/>
      <c r="X60" s="870"/>
      <c r="Y60" s="284"/>
      <c r="Z60" s="283"/>
      <c r="AA60" s="283"/>
      <c r="AB60" s="283"/>
      <c r="AC60" s="283"/>
      <c r="AD60" s="1011"/>
      <c r="AE60" s="335" t="s">
        <v>117</v>
      </c>
      <c r="AF60" s="325">
        <v>3</v>
      </c>
      <c r="AG60" s="299"/>
      <c r="AH60" s="330">
        <v>3021.5686273333336</v>
      </c>
      <c r="AI60" s="299"/>
      <c r="AJ60" s="299"/>
      <c r="AK60" s="300"/>
      <c r="AL60" s="321"/>
    </row>
    <row r="61" spans="10:38" ht="16.5" thickTop="1" thickBot="1">
      <c r="Q61" s="283"/>
      <c r="R61" s="283"/>
      <c r="S61" s="285" t="s">
        <v>76</v>
      </c>
      <c r="T61" s="285" t="s">
        <v>223</v>
      </c>
      <c r="U61" s="284"/>
      <c r="V61" s="284"/>
      <c r="W61" s="284"/>
      <c r="X61" s="284"/>
      <c r="Y61" s="284"/>
      <c r="Z61" s="283"/>
      <c r="AA61" s="283"/>
      <c r="AB61" s="283"/>
      <c r="AC61" s="283"/>
      <c r="AD61" s="1011"/>
      <c r="AE61" s="335" t="s">
        <v>110</v>
      </c>
      <c r="AF61" s="325">
        <v>3</v>
      </c>
      <c r="AG61" s="299"/>
      <c r="AH61" s="330">
        <v>3117.6470586666669</v>
      </c>
      <c r="AI61" s="330">
        <v>3117.6470586666669</v>
      </c>
      <c r="AJ61" s="299"/>
      <c r="AK61" s="300"/>
      <c r="AL61" s="321"/>
    </row>
    <row r="62" spans="10:38" ht="16.5" thickTop="1" thickBot="1">
      <c r="Q62" s="283"/>
      <c r="R62" s="283"/>
      <c r="S62" s="1006" t="s">
        <v>127</v>
      </c>
      <c r="T62" s="1007"/>
      <c r="U62" s="873" t="s">
        <v>93</v>
      </c>
      <c r="V62" s="875" t="s">
        <v>94</v>
      </c>
      <c r="W62" s="875" t="s">
        <v>95</v>
      </c>
      <c r="X62" s="877"/>
      <c r="Y62" s="284"/>
      <c r="Z62" s="283"/>
      <c r="AA62" s="283"/>
      <c r="AB62" s="283"/>
      <c r="AC62" s="283"/>
      <c r="AD62" s="1011"/>
      <c r="AE62" s="335" t="s">
        <v>105</v>
      </c>
      <c r="AF62" s="325">
        <v>3</v>
      </c>
      <c r="AG62" s="299"/>
      <c r="AH62" s="330">
        <v>3147.0588233333333</v>
      </c>
      <c r="AI62" s="330">
        <v>3147.0588233333333</v>
      </c>
      <c r="AJ62" s="299"/>
      <c r="AK62" s="300"/>
      <c r="AL62" s="321"/>
    </row>
    <row r="63" spans="10:38" ht="26.25" thickTop="1" thickBot="1">
      <c r="Q63" s="283"/>
      <c r="R63" s="283"/>
      <c r="S63" s="1008"/>
      <c r="T63" s="1009"/>
      <c r="U63" s="874"/>
      <c r="V63" s="876"/>
      <c r="W63" s="306" t="s">
        <v>96</v>
      </c>
      <c r="X63" s="307" t="s">
        <v>97</v>
      </c>
      <c r="Y63" s="284"/>
      <c r="Z63" s="283"/>
      <c r="AA63" s="283"/>
      <c r="AB63" s="283"/>
      <c r="AC63" s="283"/>
      <c r="AD63" s="1011"/>
      <c r="AE63" s="335" t="s">
        <v>120</v>
      </c>
      <c r="AF63" s="325">
        <v>3</v>
      </c>
      <c r="AG63" s="299"/>
      <c r="AH63" s="299"/>
      <c r="AI63" s="330">
        <v>3266.6666666666665</v>
      </c>
      <c r="AJ63" s="330">
        <v>3266.6666666666665</v>
      </c>
      <c r="AK63" s="300"/>
      <c r="AL63" s="321"/>
    </row>
    <row r="64" spans="10:38" ht="16.5" thickTop="1" thickBot="1">
      <c r="Q64" s="283"/>
      <c r="R64" s="283"/>
      <c r="S64" s="1010" t="s">
        <v>63</v>
      </c>
      <c r="T64" s="313" t="s">
        <v>49</v>
      </c>
      <c r="U64" s="308">
        <v>2454.901960666667</v>
      </c>
      <c r="V64" s="292">
        <v>57.88810512270171</v>
      </c>
      <c r="W64" s="292">
        <v>2332.1846598551765</v>
      </c>
      <c r="X64" s="309">
        <v>2577.6192614781576</v>
      </c>
      <c r="Y64" s="284"/>
      <c r="Z64" s="283"/>
      <c r="AA64" s="283"/>
      <c r="AB64" s="283"/>
      <c r="AC64" s="283"/>
      <c r="AD64" s="1011"/>
      <c r="AE64" s="335" t="s">
        <v>118</v>
      </c>
      <c r="AF64" s="325">
        <v>3</v>
      </c>
      <c r="AG64" s="299"/>
      <c r="AH64" s="299"/>
      <c r="AI64" s="299"/>
      <c r="AJ64" s="330">
        <v>3331.3725493333332</v>
      </c>
      <c r="AK64" s="300"/>
      <c r="AL64" s="321"/>
    </row>
    <row r="65" spans="17:38" ht="16.5" thickTop="1" thickBot="1">
      <c r="Q65" s="283"/>
      <c r="R65" s="283"/>
      <c r="S65" s="1011"/>
      <c r="T65" s="314" t="s">
        <v>133</v>
      </c>
      <c r="U65" s="295">
        <v>3021.568627333334</v>
      </c>
      <c r="V65" s="297">
        <v>57.88810512270171</v>
      </c>
      <c r="W65" s="297">
        <v>2898.8513265218435</v>
      </c>
      <c r="X65" s="310">
        <v>3144.2859281448245</v>
      </c>
      <c r="Y65" s="284"/>
      <c r="Z65" s="283"/>
      <c r="AA65" s="283"/>
      <c r="AB65" s="283"/>
      <c r="AC65" s="283"/>
      <c r="AD65" s="1011"/>
      <c r="AE65" s="335" t="s">
        <v>119</v>
      </c>
      <c r="AF65" s="325">
        <v>3</v>
      </c>
      <c r="AG65" s="299"/>
      <c r="AH65" s="299"/>
      <c r="AI65" s="299"/>
      <c r="AJ65" s="330">
        <v>3364.7058826666666</v>
      </c>
      <c r="AK65" s="300"/>
      <c r="AL65" s="321"/>
    </row>
    <row r="66" spans="17:38" ht="16.5" thickTop="1" thickBot="1">
      <c r="Q66" s="283"/>
      <c r="R66" s="283"/>
      <c r="S66" s="1013"/>
      <c r="T66" s="315" t="s">
        <v>134</v>
      </c>
      <c r="U66" s="316">
        <v>3266.6666666666665</v>
      </c>
      <c r="V66" s="317">
        <v>57.88810512270171</v>
      </c>
      <c r="W66" s="317">
        <v>3143.949365855176</v>
      </c>
      <c r="X66" s="318">
        <v>3389.383967478157</v>
      </c>
      <c r="Y66" s="284"/>
      <c r="Z66" s="283"/>
      <c r="AA66" s="283"/>
      <c r="AB66" s="283"/>
      <c r="AC66" s="283"/>
      <c r="AD66" s="1011"/>
      <c r="AE66" s="335" t="s">
        <v>122</v>
      </c>
      <c r="AF66" s="325">
        <v>3</v>
      </c>
      <c r="AG66" s="299"/>
      <c r="AH66" s="299"/>
      <c r="AI66" s="299"/>
      <c r="AJ66" s="299"/>
      <c r="AK66" s="326">
        <v>3633.3333333333335</v>
      </c>
      <c r="AL66" s="321"/>
    </row>
    <row r="67" spans="17:38" ht="16.5" thickTop="1" thickBot="1">
      <c r="Q67" s="283"/>
      <c r="R67" s="283"/>
      <c r="S67" s="1013" t="s">
        <v>214</v>
      </c>
      <c r="T67" s="314" t="s">
        <v>49</v>
      </c>
      <c r="U67" s="295">
        <v>3147.0588233333342</v>
      </c>
      <c r="V67" s="297">
        <v>57.88810512270171</v>
      </c>
      <c r="W67" s="297">
        <v>3024.3415225218437</v>
      </c>
      <c r="X67" s="310">
        <v>3269.7761241448247</v>
      </c>
      <c r="Y67" s="284"/>
      <c r="Z67" s="283"/>
      <c r="AA67" s="283"/>
      <c r="AB67" s="283"/>
      <c r="AC67" s="283"/>
      <c r="AD67" s="1011"/>
      <c r="AE67" s="335" t="s">
        <v>121</v>
      </c>
      <c r="AF67" s="325">
        <v>3</v>
      </c>
      <c r="AG67" s="299"/>
      <c r="AH67" s="299"/>
      <c r="AI67" s="299"/>
      <c r="AJ67" s="299"/>
      <c r="AK67" s="326">
        <v>3788.2352940000001</v>
      </c>
      <c r="AL67" s="321"/>
    </row>
    <row r="68" spans="17:38" ht="16.5" thickTop="1" thickBot="1">
      <c r="Q68" s="283">
        <f>V68*2</f>
        <v>115.77621024540333</v>
      </c>
      <c r="R68" s="283"/>
      <c r="S68" s="1011"/>
      <c r="T68" s="314" t="s">
        <v>133</v>
      </c>
      <c r="U68" s="295">
        <v>3331.3725493333341</v>
      </c>
      <c r="V68" s="297">
        <v>57.888105122701667</v>
      </c>
      <c r="W68" s="297">
        <v>3208.6552485218435</v>
      </c>
      <c r="X68" s="310">
        <v>3454.0898501448246</v>
      </c>
      <c r="Y68" s="284"/>
      <c r="Z68" s="283"/>
      <c r="AA68" s="283"/>
      <c r="AB68" s="283"/>
      <c r="AC68" s="283"/>
      <c r="AD68" s="1012"/>
      <c r="AE68" s="319" t="s">
        <v>83</v>
      </c>
      <c r="AF68" s="327"/>
      <c r="AG68" s="311">
        <v>1</v>
      </c>
      <c r="AH68" s="336">
        <v>0.1648714544350125</v>
      </c>
      <c r="AI68" s="336">
        <v>0.10262338190074338</v>
      </c>
      <c r="AJ68" s="336">
        <v>0.27302597672670148</v>
      </c>
      <c r="AK68" s="328">
        <v>7.6711994008114681E-2</v>
      </c>
      <c r="AL68" s="321"/>
    </row>
    <row r="69" spans="17:38" ht="16.5" thickTop="1" thickBot="1">
      <c r="Q69" s="283"/>
      <c r="R69" s="283"/>
      <c r="S69" s="1013"/>
      <c r="T69" s="315" t="s">
        <v>134</v>
      </c>
      <c r="U69" s="316">
        <v>3788.2352939999996</v>
      </c>
      <c r="V69" s="317">
        <v>57.888105122701717</v>
      </c>
      <c r="W69" s="317">
        <v>3665.5179931885091</v>
      </c>
      <c r="X69" s="318">
        <v>3910.9525948114901</v>
      </c>
      <c r="Y69" s="284"/>
      <c r="Z69" s="283"/>
      <c r="AA69" s="283"/>
      <c r="AB69" s="283"/>
      <c r="AC69" s="283"/>
      <c r="AD69" s="1004" t="s">
        <v>220</v>
      </c>
      <c r="AE69" s="1004"/>
      <c r="AF69" s="1004"/>
      <c r="AG69" s="1004"/>
      <c r="AH69" s="1004"/>
      <c r="AI69" s="1004"/>
      <c r="AJ69" s="1004"/>
      <c r="AK69" s="1004"/>
      <c r="AL69" s="321"/>
    </row>
    <row r="70" spans="17:38" ht="16.5" thickTop="1" thickBot="1">
      <c r="Q70" s="283"/>
      <c r="R70" s="283"/>
      <c r="S70" s="1013" t="s">
        <v>215</v>
      </c>
      <c r="T70" s="314" t="s">
        <v>49</v>
      </c>
      <c r="U70" s="295">
        <v>3117.6470586666678</v>
      </c>
      <c r="V70" s="297">
        <v>57.888105122701717</v>
      </c>
      <c r="W70" s="297">
        <v>2994.9297578551773</v>
      </c>
      <c r="X70" s="310">
        <v>3240.3643594781583</v>
      </c>
      <c r="Y70" s="284"/>
      <c r="Z70" s="283"/>
      <c r="AA70" s="283"/>
      <c r="AB70" s="283"/>
      <c r="AC70" s="283"/>
      <c r="AD70" s="1004" t="s">
        <v>124</v>
      </c>
      <c r="AE70" s="1004"/>
      <c r="AF70" s="1004"/>
      <c r="AG70" s="1004"/>
      <c r="AH70" s="1004"/>
      <c r="AI70" s="1004"/>
      <c r="AJ70" s="1004"/>
      <c r="AK70" s="1004"/>
      <c r="AL70" s="321"/>
    </row>
    <row r="71" spans="17:38" ht="16.5" thickTop="1" thickBot="1">
      <c r="Q71" s="283"/>
      <c r="R71" s="283"/>
      <c r="S71" s="1011"/>
      <c r="T71" s="314" t="s">
        <v>133</v>
      </c>
      <c r="U71" s="295">
        <v>3364.705882666668</v>
      </c>
      <c r="V71" s="297">
        <v>57.88810512270171</v>
      </c>
      <c r="W71" s="297">
        <v>3241.9885818551775</v>
      </c>
      <c r="X71" s="310">
        <v>3487.4231834781585</v>
      </c>
      <c r="Y71" s="284"/>
      <c r="Z71" s="283"/>
      <c r="AA71" s="283"/>
      <c r="AB71" s="283"/>
      <c r="AC71" s="283"/>
      <c r="AD71" s="1004" t="s">
        <v>108</v>
      </c>
      <c r="AE71" s="1004"/>
      <c r="AF71" s="1004"/>
      <c r="AG71" s="1004"/>
      <c r="AH71" s="1004"/>
      <c r="AI71" s="1004"/>
      <c r="AJ71" s="1004"/>
      <c r="AK71" s="1004"/>
      <c r="AL71" s="321"/>
    </row>
    <row r="72" spans="17:38" ht="16.5" thickTop="1" thickBot="1">
      <c r="Q72" s="283"/>
      <c r="R72" s="283"/>
      <c r="S72" s="1012"/>
      <c r="T72" s="319" t="s">
        <v>134</v>
      </c>
      <c r="U72" s="302">
        <v>3633.3333333333344</v>
      </c>
      <c r="V72" s="311">
        <v>57.888105122701695</v>
      </c>
      <c r="W72" s="311">
        <v>3510.6160325218439</v>
      </c>
      <c r="X72" s="312">
        <v>3756.0506341448249</v>
      </c>
      <c r="Y72" s="284"/>
      <c r="Z72" s="283"/>
      <c r="AA72" s="283"/>
      <c r="AB72" s="283"/>
      <c r="AC72" s="283"/>
      <c r="AD72" s="283"/>
      <c r="AE72" s="283"/>
      <c r="AF72" s="283"/>
      <c r="AG72" s="283"/>
    </row>
    <row r="73" spans="17:38" ht="16.5" thickTop="1" thickBot="1">
      <c r="Q73" s="283"/>
      <c r="R73" s="283"/>
      <c r="S73" s="283"/>
      <c r="T73" s="283"/>
      <c r="U73" s="283"/>
      <c r="V73" s="283"/>
      <c r="W73" s="283"/>
      <c r="X73" s="283"/>
      <c r="Y73" s="283"/>
      <c r="Z73" s="283"/>
      <c r="AA73" s="283"/>
      <c r="AB73" s="283"/>
      <c r="AC73" s="887" t="s">
        <v>125</v>
      </c>
      <c r="AD73" s="887"/>
      <c r="AE73" s="887"/>
      <c r="AF73" s="887"/>
      <c r="AG73" s="887"/>
      <c r="AH73" s="887"/>
      <c r="AI73" s="887"/>
    </row>
    <row r="74" spans="17:38" ht="15.75" thickTop="1">
      <c r="Q74" s="283"/>
      <c r="R74" s="283"/>
      <c r="S74" s="283"/>
      <c r="T74" s="283"/>
      <c r="U74" s="283"/>
      <c r="V74" s="283"/>
      <c r="W74" s="283"/>
      <c r="X74" s="283"/>
      <c r="Y74" s="283"/>
      <c r="Z74" s="283"/>
      <c r="AA74" s="283"/>
      <c r="AB74" s="283"/>
      <c r="AC74" s="878" t="s">
        <v>67</v>
      </c>
      <c r="AD74" s="879"/>
      <c r="AE74" s="882" t="s">
        <v>64</v>
      </c>
      <c r="AF74" s="888" t="s">
        <v>103</v>
      </c>
      <c r="AG74" s="888"/>
      <c r="AH74" s="888"/>
      <c r="AI74" s="889"/>
    </row>
    <row r="75" spans="17:38" ht="15.75" thickBot="1">
      <c r="Q75" s="283"/>
      <c r="R75" s="283"/>
      <c r="S75" s="283"/>
      <c r="T75" s="283"/>
      <c r="U75" s="283"/>
      <c r="V75" s="283"/>
      <c r="W75" s="283"/>
      <c r="X75" s="283"/>
      <c r="Y75" s="283"/>
      <c r="Z75" s="283"/>
      <c r="AA75" s="283"/>
      <c r="AB75" s="283"/>
      <c r="AC75" s="880"/>
      <c r="AD75" s="881"/>
      <c r="AE75" s="883"/>
      <c r="AF75" s="637" t="s">
        <v>104</v>
      </c>
      <c r="AG75" s="637" t="s">
        <v>105</v>
      </c>
      <c r="AH75" s="637" t="s">
        <v>110</v>
      </c>
      <c r="AI75" s="638" t="s">
        <v>117</v>
      </c>
    </row>
    <row r="76" spans="17:38" ht="16.5" thickTop="1" thickBot="1">
      <c r="Q76" s="283"/>
      <c r="R76" s="283"/>
      <c r="S76" s="283"/>
      <c r="T76" s="870" t="s">
        <v>222</v>
      </c>
      <c r="U76" s="870"/>
      <c r="V76" s="870"/>
      <c r="W76" s="870"/>
      <c r="X76" s="870"/>
      <c r="Y76" s="283"/>
      <c r="Z76" s="283"/>
      <c r="AA76" s="283"/>
      <c r="AB76" s="283"/>
      <c r="AC76" s="884" t="s">
        <v>260</v>
      </c>
      <c r="AD76" s="639" t="s">
        <v>104</v>
      </c>
      <c r="AE76" s="640">
        <v>3</v>
      </c>
      <c r="AF76" s="641">
        <v>2454.9019606666666</v>
      </c>
      <c r="AG76" s="642"/>
      <c r="AH76" s="642"/>
      <c r="AI76" s="643"/>
    </row>
    <row r="77" spans="17:38" ht="15.75" thickTop="1">
      <c r="Q77" s="283"/>
      <c r="R77" s="283"/>
      <c r="S77" s="283"/>
      <c r="T77" s="1006" t="s">
        <v>127</v>
      </c>
      <c r="U77" s="1007"/>
      <c r="V77" s="873" t="s">
        <v>64</v>
      </c>
      <c r="W77" s="875" t="s">
        <v>103</v>
      </c>
      <c r="X77" s="877"/>
      <c r="Y77" s="283"/>
      <c r="Z77" s="283"/>
      <c r="AA77" s="283"/>
      <c r="AB77" s="283"/>
      <c r="AC77" s="885"/>
      <c r="AD77" s="644" t="s">
        <v>117</v>
      </c>
      <c r="AE77" s="645">
        <v>3</v>
      </c>
      <c r="AF77" s="646"/>
      <c r="AG77" s="647">
        <v>3021.5686273333336</v>
      </c>
      <c r="AH77" s="646"/>
      <c r="AI77" s="648"/>
    </row>
    <row r="78" spans="17:38" ht="15.75" thickBot="1">
      <c r="Q78" s="283"/>
      <c r="R78" s="283"/>
      <c r="S78" s="283"/>
      <c r="T78" s="1008"/>
      <c r="U78" s="1009"/>
      <c r="V78" s="874"/>
      <c r="W78" s="320" t="s">
        <v>104</v>
      </c>
      <c r="X78" s="321" t="s">
        <v>105</v>
      </c>
      <c r="Y78" s="283"/>
      <c r="Z78" s="283"/>
      <c r="AA78" s="283"/>
      <c r="AB78" s="283"/>
      <c r="AC78" s="885"/>
      <c r="AD78" s="644" t="s">
        <v>110</v>
      </c>
      <c r="AE78" s="645">
        <v>3</v>
      </c>
      <c r="AF78" s="646"/>
      <c r="AG78" s="647">
        <v>3117.6470586666669</v>
      </c>
      <c r="AH78" s="647">
        <v>3117.6470586666669</v>
      </c>
      <c r="AI78" s="648"/>
    </row>
    <row r="79" spans="17:38" ht="15.75" thickTop="1">
      <c r="Q79" s="283"/>
      <c r="R79" s="283"/>
      <c r="S79" s="283"/>
      <c r="T79" s="1010" t="s">
        <v>217</v>
      </c>
      <c r="U79" s="313" t="s">
        <v>63</v>
      </c>
      <c r="V79" s="322">
        <v>9</v>
      </c>
      <c r="W79" s="323">
        <v>2914.3790848888884</v>
      </c>
      <c r="X79" s="324"/>
      <c r="Y79" s="283"/>
      <c r="Z79" s="283"/>
      <c r="AA79" s="283"/>
      <c r="AB79" s="283"/>
      <c r="AC79" s="885"/>
      <c r="AD79" s="644" t="s">
        <v>105</v>
      </c>
      <c r="AE79" s="645">
        <v>3</v>
      </c>
      <c r="AF79" s="646"/>
      <c r="AG79" s="647">
        <v>3147.0588233333333</v>
      </c>
      <c r="AH79" s="647">
        <v>3147.0588233333333</v>
      </c>
      <c r="AI79" s="648"/>
    </row>
    <row r="80" spans="17:38">
      <c r="Q80" s="283"/>
      <c r="R80" s="283"/>
      <c r="S80" s="283"/>
      <c r="T80" s="1011"/>
      <c r="U80" s="314" t="s">
        <v>215</v>
      </c>
      <c r="V80" s="325">
        <v>9</v>
      </c>
      <c r="W80" s="299"/>
      <c r="X80" s="326">
        <v>3371.895424888889</v>
      </c>
      <c r="Y80" s="283"/>
      <c r="Z80" s="283"/>
      <c r="AA80" s="283"/>
      <c r="AB80" s="283"/>
      <c r="AC80" s="885"/>
      <c r="AD80" s="644" t="s">
        <v>120</v>
      </c>
      <c r="AE80" s="645">
        <v>3</v>
      </c>
      <c r="AF80" s="646"/>
      <c r="AG80" s="647">
        <v>3266.6666666666665</v>
      </c>
      <c r="AH80" s="647">
        <v>3266.6666666666665</v>
      </c>
      <c r="AI80" s="648"/>
    </row>
    <row r="81" spans="17:35">
      <c r="Q81" s="283"/>
      <c r="R81" s="283"/>
      <c r="S81" s="283"/>
      <c r="T81" s="1011"/>
      <c r="U81" s="314" t="s">
        <v>214</v>
      </c>
      <c r="V81" s="325">
        <v>9</v>
      </c>
      <c r="W81" s="299"/>
      <c r="X81" s="326">
        <v>3422.2222222222222</v>
      </c>
      <c r="Y81" s="283"/>
      <c r="Z81" s="283"/>
      <c r="AA81" s="283"/>
      <c r="AB81" s="283"/>
      <c r="AC81" s="885"/>
      <c r="AD81" s="644" t="s">
        <v>118</v>
      </c>
      <c r="AE81" s="645">
        <v>3</v>
      </c>
      <c r="AF81" s="646"/>
      <c r="AG81" s="647">
        <v>3331.3725493333332</v>
      </c>
      <c r="AH81" s="647">
        <v>3331.3725493333332</v>
      </c>
      <c r="AI81" s="648"/>
    </row>
    <row r="82" spans="17:35" ht="15.75" thickBot="1">
      <c r="Q82" s="283"/>
      <c r="R82" s="283"/>
      <c r="S82" s="283"/>
      <c r="T82" s="1012"/>
      <c r="U82" s="319" t="s">
        <v>83</v>
      </c>
      <c r="V82" s="327"/>
      <c r="W82" s="311">
        <v>1</v>
      </c>
      <c r="X82" s="328">
        <v>0.30278583905183543</v>
      </c>
      <c r="Y82" s="283"/>
      <c r="Z82" s="283"/>
      <c r="AA82" s="283"/>
      <c r="AB82" s="283"/>
      <c r="AC82" s="885"/>
      <c r="AD82" s="644" t="s">
        <v>119</v>
      </c>
      <c r="AE82" s="645">
        <v>3</v>
      </c>
      <c r="AF82" s="646"/>
      <c r="AG82" s="646"/>
      <c r="AH82" s="647">
        <v>3364.7058826666666</v>
      </c>
      <c r="AI82" s="648"/>
    </row>
    <row r="83" spans="17:35" ht="15.75" thickTop="1">
      <c r="Q83" s="283"/>
      <c r="R83" s="283"/>
      <c r="S83" s="283"/>
      <c r="T83" s="1004" t="s">
        <v>220</v>
      </c>
      <c r="U83" s="1004"/>
      <c r="V83" s="1004"/>
      <c r="W83" s="1004"/>
      <c r="X83" s="1004"/>
      <c r="Y83" s="283"/>
      <c r="Z83" s="283"/>
      <c r="AA83" s="283"/>
      <c r="AB83" s="283"/>
      <c r="AC83" s="885"/>
      <c r="AD83" s="644" t="s">
        <v>122</v>
      </c>
      <c r="AE83" s="645">
        <v>3</v>
      </c>
      <c r="AF83" s="646"/>
      <c r="AG83" s="646"/>
      <c r="AH83" s="646"/>
      <c r="AI83" s="649">
        <v>3633.6666666666702</v>
      </c>
    </row>
    <row r="84" spans="17:35">
      <c r="Q84" s="283"/>
      <c r="R84" s="283"/>
      <c r="S84" s="283"/>
      <c r="T84" s="1004" t="s">
        <v>107</v>
      </c>
      <c r="U84" s="1004"/>
      <c r="V84" s="1004"/>
      <c r="W84" s="1004"/>
      <c r="X84" s="1004"/>
      <c r="Y84" s="283"/>
      <c r="Z84" s="283"/>
      <c r="AA84" s="283"/>
      <c r="AB84" s="283"/>
      <c r="AC84" s="885"/>
      <c r="AD84" s="644" t="s">
        <v>121</v>
      </c>
      <c r="AE84" s="645">
        <v>3</v>
      </c>
      <c r="AF84" s="646"/>
      <c r="AG84" s="646"/>
      <c r="AH84" s="646"/>
      <c r="AI84" s="649">
        <v>3788.2352940000001</v>
      </c>
    </row>
    <row r="85" spans="17:35" ht="15.75" thickBot="1">
      <c r="Q85" s="283"/>
      <c r="R85" s="283"/>
      <c r="S85" s="283"/>
      <c r="T85" s="1004" t="s">
        <v>108</v>
      </c>
      <c r="U85" s="1004"/>
      <c r="V85" s="1004"/>
      <c r="W85" s="1004"/>
      <c r="X85" s="1004"/>
      <c r="Y85" s="283"/>
      <c r="Z85" s="283"/>
      <c r="AA85" s="283"/>
      <c r="AB85" s="283"/>
      <c r="AC85" s="886"/>
      <c r="AD85" s="650" t="s">
        <v>83</v>
      </c>
      <c r="AE85" s="651"/>
      <c r="AF85" s="652">
        <v>1</v>
      </c>
      <c r="AG85" s="653">
        <v>6.0099617202924338E-2</v>
      </c>
      <c r="AH85" s="653">
        <v>0.12719026572234671</v>
      </c>
      <c r="AI85" s="654">
        <v>0.87872675615553653</v>
      </c>
    </row>
    <row r="86" spans="17:35" ht="15.75" thickTop="1">
      <c r="Q86" s="283"/>
      <c r="R86" s="283"/>
      <c r="S86" s="283"/>
      <c r="T86" s="283"/>
      <c r="U86" s="283"/>
      <c r="V86" s="283"/>
      <c r="W86" s="283"/>
      <c r="X86" s="283"/>
      <c r="Y86" s="283"/>
      <c r="Z86" s="283"/>
      <c r="AA86" s="283"/>
      <c r="AB86" s="283"/>
      <c r="AC86" s="1003" t="s">
        <v>267</v>
      </c>
      <c r="AD86" s="1003"/>
      <c r="AE86" s="1003"/>
      <c r="AF86" s="1003"/>
      <c r="AG86" s="1003"/>
      <c r="AH86" s="1003"/>
      <c r="AI86" s="1003"/>
    </row>
    <row r="87" spans="17:35">
      <c r="Q87" s="283"/>
      <c r="R87" s="283"/>
      <c r="S87" s="283"/>
      <c r="T87" s="283"/>
      <c r="U87" s="283"/>
      <c r="V87" s="283"/>
      <c r="W87" s="283"/>
      <c r="X87" s="283"/>
      <c r="Y87" s="283"/>
      <c r="Z87" s="283"/>
      <c r="AA87" s="283"/>
      <c r="AB87" s="283"/>
      <c r="AC87" s="1003" t="s">
        <v>124</v>
      </c>
      <c r="AD87" s="1003"/>
      <c r="AE87" s="1003"/>
      <c r="AF87" s="1003"/>
      <c r="AG87" s="1003"/>
      <c r="AH87" s="1003"/>
      <c r="AI87" s="1003"/>
    </row>
    <row r="88" spans="17:35" ht="15.75" thickBot="1">
      <c r="Q88" s="283"/>
      <c r="R88" s="283"/>
      <c r="S88" s="283"/>
      <c r="T88" s="870" t="s">
        <v>221</v>
      </c>
      <c r="U88" s="870"/>
      <c r="V88" s="870"/>
      <c r="W88" s="870"/>
      <c r="X88" s="870"/>
      <c r="Y88" s="870"/>
      <c r="Z88" s="284"/>
      <c r="AA88" s="283"/>
      <c r="AB88" s="283"/>
      <c r="AC88" s="1003" t="s">
        <v>108</v>
      </c>
      <c r="AD88" s="1003"/>
      <c r="AE88" s="1003"/>
      <c r="AF88" s="1003"/>
      <c r="AG88" s="1003"/>
      <c r="AH88" s="1003"/>
      <c r="AI88" s="1003"/>
    </row>
    <row r="89" spans="17:35" ht="15.75" thickTop="1">
      <c r="Q89" s="283"/>
      <c r="R89" s="283"/>
      <c r="S89" s="283"/>
      <c r="T89" s="1006" t="s">
        <v>132</v>
      </c>
      <c r="U89" s="1007"/>
      <c r="V89" s="873" t="s">
        <v>64</v>
      </c>
      <c r="W89" s="875" t="s">
        <v>103</v>
      </c>
      <c r="X89" s="875"/>
      <c r="Y89" s="877"/>
      <c r="Z89" s="284"/>
      <c r="AA89" s="283"/>
      <c r="AB89" s="283"/>
      <c r="AC89" s="283"/>
      <c r="AD89" s="283"/>
      <c r="AE89" s="283"/>
      <c r="AF89" s="283"/>
      <c r="AG89" s="283"/>
    </row>
    <row r="90" spans="17:35" ht="15.75" thickBot="1">
      <c r="Q90" s="283"/>
      <c r="R90" s="283"/>
      <c r="S90" s="283"/>
      <c r="T90" s="1008"/>
      <c r="U90" s="1009"/>
      <c r="V90" s="874"/>
      <c r="W90" s="320" t="s">
        <v>104</v>
      </c>
      <c r="X90" s="320" t="s">
        <v>105</v>
      </c>
      <c r="Y90" s="321" t="s">
        <v>110</v>
      </c>
      <c r="Z90" s="284"/>
      <c r="AA90" s="283"/>
      <c r="AB90" s="283"/>
      <c r="AC90" s="283"/>
      <c r="AD90" s="283"/>
      <c r="AE90" s="283"/>
      <c r="AF90" s="283"/>
      <c r="AG90" s="283"/>
    </row>
    <row r="91" spans="17:35" ht="15.75" thickTop="1">
      <c r="Q91" s="283"/>
      <c r="R91" s="283"/>
      <c r="S91" s="283"/>
      <c r="T91" s="1010" t="s">
        <v>217</v>
      </c>
      <c r="U91" s="313" t="s">
        <v>49</v>
      </c>
      <c r="V91" s="322">
        <v>9</v>
      </c>
      <c r="W91" s="323">
        <v>2906.5359475555551</v>
      </c>
      <c r="X91" s="329"/>
      <c r="Y91" s="324"/>
      <c r="Z91" s="284"/>
      <c r="AA91" s="283"/>
      <c r="AB91" s="283"/>
      <c r="AC91" s="283"/>
      <c r="AD91" s="283"/>
      <c r="AE91" s="283"/>
      <c r="AF91" s="283"/>
      <c r="AG91" s="283"/>
    </row>
    <row r="92" spans="17:35">
      <c r="Q92" s="283"/>
      <c r="R92" s="283"/>
      <c r="S92" s="283"/>
      <c r="T92" s="1011"/>
      <c r="U92" s="314" t="s">
        <v>133</v>
      </c>
      <c r="V92" s="325">
        <v>9</v>
      </c>
      <c r="W92" s="299"/>
      <c r="X92" s="330">
        <v>3239.2156864444446</v>
      </c>
      <c r="Y92" s="300"/>
      <c r="Z92" s="284"/>
      <c r="AA92" s="283"/>
      <c r="AB92" s="283"/>
      <c r="AC92" s="283"/>
      <c r="AD92" s="283"/>
      <c r="AE92" s="283"/>
      <c r="AF92" s="283"/>
      <c r="AG92" s="283"/>
    </row>
    <row r="93" spans="17:35">
      <c r="Q93" s="283"/>
      <c r="R93" s="283"/>
      <c r="S93" s="283"/>
      <c r="T93" s="1011"/>
      <c r="U93" s="314" t="s">
        <v>134</v>
      </c>
      <c r="V93" s="325">
        <v>9</v>
      </c>
      <c r="W93" s="299"/>
      <c r="X93" s="299"/>
      <c r="Y93" s="326">
        <v>3562.7450979999999</v>
      </c>
      <c r="Z93" s="284"/>
      <c r="AA93" s="283"/>
      <c r="AB93" s="283"/>
      <c r="AC93" s="283"/>
      <c r="AD93" s="283"/>
      <c r="AE93" s="283"/>
      <c r="AF93" s="283"/>
      <c r="AG93" s="283"/>
    </row>
    <row r="94" spans="17:35" ht="15.75" thickBot="1">
      <c r="Q94" s="283"/>
      <c r="R94" s="283"/>
      <c r="S94" s="283"/>
      <c r="T94" s="1012"/>
      <c r="U94" s="319" t="s">
        <v>83</v>
      </c>
      <c r="V94" s="327"/>
      <c r="W94" s="311">
        <v>1</v>
      </c>
      <c r="X94" s="311">
        <v>1</v>
      </c>
      <c r="Y94" s="312">
        <v>1</v>
      </c>
      <c r="Z94" s="284"/>
      <c r="AA94" s="283"/>
      <c r="AB94" s="283"/>
      <c r="AC94" s="283"/>
      <c r="AD94" s="283"/>
      <c r="AE94" s="283"/>
      <c r="AF94" s="283"/>
      <c r="AG94" s="283"/>
    </row>
    <row r="95" spans="17:35" ht="15.75" thickTop="1">
      <c r="Q95" s="283"/>
      <c r="R95" s="283"/>
      <c r="S95" s="283"/>
      <c r="T95" s="1004" t="s">
        <v>220</v>
      </c>
      <c r="U95" s="1004"/>
      <c r="V95" s="1004"/>
      <c r="W95" s="1004"/>
      <c r="X95" s="1004"/>
      <c r="Y95" s="1004"/>
      <c r="Z95" s="284"/>
      <c r="AA95" s="283"/>
      <c r="AB95" s="283"/>
      <c r="AC95" s="283"/>
      <c r="AD95" s="283"/>
      <c r="AE95" s="283"/>
      <c r="AF95" s="283"/>
      <c r="AG95" s="283"/>
    </row>
    <row r="96" spans="17:35">
      <c r="Q96" s="283"/>
      <c r="R96" s="283"/>
      <c r="S96" s="283"/>
      <c r="T96" s="1004" t="s">
        <v>107</v>
      </c>
      <c r="U96" s="1004"/>
      <c r="V96" s="1004"/>
      <c r="W96" s="1004"/>
      <c r="X96" s="1004"/>
      <c r="Y96" s="1004"/>
      <c r="Z96" s="284"/>
      <c r="AA96" s="283"/>
      <c r="AB96" s="283"/>
      <c r="AC96" s="283"/>
      <c r="AD96" s="283"/>
      <c r="AE96" s="283"/>
      <c r="AF96" s="283"/>
      <c r="AG96" s="283"/>
    </row>
    <row r="97" spans="17:33">
      <c r="Q97" s="283"/>
      <c r="R97" s="283"/>
      <c r="S97" s="283"/>
      <c r="T97" s="1004" t="s">
        <v>108</v>
      </c>
      <c r="U97" s="1004"/>
      <c r="V97" s="1004"/>
      <c r="W97" s="1004"/>
      <c r="X97" s="1004"/>
      <c r="Y97" s="1004"/>
      <c r="Z97" s="284"/>
      <c r="AA97" s="283"/>
      <c r="AB97" s="283"/>
      <c r="AC97" s="283"/>
      <c r="AD97" s="283"/>
      <c r="AE97" s="283"/>
      <c r="AF97" s="283"/>
      <c r="AG97" s="283"/>
    </row>
    <row r="98" spans="17:33">
      <c r="Q98" s="283"/>
      <c r="R98" s="283"/>
      <c r="S98" s="283"/>
      <c r="T98" s="283"/>
      <c r="U98" s="283"/>
      <c r="V98" s="283"/>
      <c r="W98" s="283"/>
      <c r="X98" s="283"/>
      <c r="Y98" s="283"/>
      <c r="Z98" s="283"/>
      <c r="AA98" s="283"/>
      <c r="AB98" s="283"/>
      <c r="AC98" s="283"/>
      <c r="AD98" s="283"/>
      <c r="AE98" s="283"/>
      <c r="AF98" s="283"/>
      <c r="AG98" s="283"/>
    </row>
    <row r="99" spans="17:33">
      <c r="Q99" s="283"/>
      <c r="R99" s="283"/>
      <c r="S99" s="283"/>
      <c r="T99" s="283"/>
      <c r="U99" s="283"/>
      <c r="V99" s="283"/>
      <c r="W99" s="283"/>
      <c r="X99" s="283"/>
      <c r="Y99" s="283"/>
      <c r="Z99" s="283"/>
      <c r="AA99" s="283"/>
      <c r="AB99" s="283"/>
      <c r="AC99" s="283"/>
      <c r="AD99" s="283"/>
      <c r="AE99" s="283"/>
      <c r="AF99" s="283"/>
      <c r="AG99" s="283"/>
    </row>
    <row r="100" spans="17:33">
      <c r="Q100" s="283"/>
      <c r="R100" s="283"/>
      <c r="S100" s="283"/>
      <c r="T100" s="283"/>
      <c r="U100" s="283"/>
      <c r="V100" s="283"/>
      <c r="W100" s="283"/>
      <c r="X100" s="283"/>
      <c r="Y100" s="283"/>
      <c r="Z100" s="283"/>
      <c r="AA100" s="283"/>
      <c r="AB100" s="283"/>
      <c r="AC100" s="283"/>
      <c r="AD100" s="283"/>
      <c r="AE100" s="283"/>
      <c r="AF100" s="283"/>
      <c r="AG100" s="283"/>
    </row>
    <row r="101" spans="17:33">
      <c r="Q101" s="283"/>
      <c r="R101" s="283"/>
      <c r="S101" s="283"/>
      <c r="T101" s="283"/>
      <c r="U101" s="283"/>
      <c r="V101" s="283"/>
      <c r="W101" s="283"/>
      <c r="X101" s="283"/>
      <c r="Y101" s="283"/>
      <c r="Z101" s="283"/>
      <c r="AA101" s="283"/>
      <c r="AB101" s="283"/>
      <c r="AC101" s="283"/>
      <c r="AD101" s="283"/>
      <c r="AE101" s="283"/>
      <c r="AF101" s="283"/>
      <c r="AG101" s="283"/>
    </row>
    <row r="102" spans="17:33">
      <c r="Q102" s="283"/>
      <c r="R102" s="283"/>
      <c r="S102" s="283"/>
      <c r="T102" s="283"/>
      <c r="U102" s="283"/>
      <c r="V102" s="283"/>
      <c r="W102" s="283"/>
      <c r="X102" s="283"/>
      <c r="Y102" s="283"/>
      <c r="Z102" s="283"/>
      <c r="AA102" s="283"/>
      <c r="AB102" s="283"/>
      <c r="AC102" s="283"/>
      <c r="AD102" s="283"/>
      <c r="AE102" s="283"/>
      <c r="AF102" s="283"/>
      <c r="AG102" s="283"/>
    </row>
    <row r="103" spans="17:33">
      <c r="Q103" s="283"/>
      <c r="R103" s="283"/>
      <c r="S103" s="283"/>
      <c r="T103" s="283"/>
      <c r="U103" s="283"/>
      <c r="V103" s="283"/>
      <c r="W103" s="283"/>
      <c r="X103" s="283"/>
      <c r="Y103" s="283"/>
      <c r="Z103" s="283"/>
      <c r="AA103" s="283"/>
      <c r="AB103" s="283"/>
      <c r="AC103" s="283"/>
      <c r="AD103" s="283"/>
      <c r="AE103" s="283"/>
      <c r="AF103" s="283"/>
      <c r="AG103" s="283"/>
    </row>
    <row r="104" spans="17:33">
      <c r="Q104" s="283"/>
      <c r="R104" s="283"/>
      <c r="S104" s="283"/>
      <c r="T104" s="283"/>
      <c r="U104" s="283"/>
      <c r="V104" s="283"/>
      <c r="W104" s="283"/>
      <c r="X104" s="283"/>
      <c r="Y104" s="283"/>
      <c r="Z104" s="283"/>
      <c r="AA104" s="283"/>
      <c r="AB104" s="283"/>
      <c r="AC104" s="283"/>
      <c r="AD104" s="283"/>
      <c r="AE104" s="283"/>
      <c r="AF104" s="283"/>
      <c r="AG104" s="283"/>
    </row>
    <row r="105" spans="17:33">
      <c r="Q105" s="283"/>
      <c r="R105" s="283"/>
      <c r="S105" s="283"/>
      <c r="T105" s="283"/>
      <c r="U105" s="283"/>
      <c r="V105" s="283"/>
      <c r="W105" s="283"/>
      <c r="X105" s="283"/>
      <c r="Y105" s="283"/>
      <c r="Z105" s="283"/>
      <c r="AA105" s="283"/>
      <c r="AB105" s="283"/>
      <c r="AC105" s="283"/>
      <c r="AD105" s="283"/>
      <c r="AE105" s="283"/>
      <c r="AF105" s="283"/>
      <c r="AG105" s="283"/>
    </row>
    <row r="106" spans="17:33">
      <c r="Q106" s="283"/>
      <c r="R106" s="283"/>
      <c r="S106" s="283"/>
      <c r="T106" s="283"/>
      <c r="U106" s="283"/>
      <c r="V106" s="283"/>
      <c r="W106" s="283"/>
      <c r="X106" s="283"/>
      <c r="Y106" s="283"/>
      <c r="Z106" s="283"/>
      <c r="AA106" s="283"/>
      <c r="AB106" s="283"/>
      <c r="AC106" s="283"/>
      <c r="AD106" s="283"/>
      <c r="AE106" s="283"/>
      <c r="AF106" s="283"/>
      <c r="AG106" s="283"/>
    </row>
    <row r="107" spans="17:33">
      <c r="Q107" s="283"/>
      <c r="R107" s="283"/>
      <c r="S107" s="283"/>
      <c r="T107" s="283"/>
      <c r="U107" s="283"/>
      <c r="V107" s="283"/>
      <c r="W107" s="283"/>
      <c r="X107" s="283"/>
      <c r="Y107" s="283"/>
      <c r="Z107" s="283"/>
      <c r="AA107" s="283"/>
      <c r="AB107" s="283"/>
      <c r="AC107" s="283"/>
      <c r="AD107" s="283"/>
      <c r="AE107" s="283"/>
      <c r="AF107" s="283"/>
      <c r="AG107" s="283"/>
    </row>
    <row r="108" spans="17:33">
      <c r="Q108" s="283"/>
      <c r="R108" s="283"/>
      <c r="S108" s="283"/>
      <c r="T108" s="283"/>
      <c r="U108" s="283"/>
      <c r="V108" s="283"/>
      <c r="W108" s="283"/>
      <c r="X108" s="283"/>
      <c r="Y108" s="283"/>
      <c r="Z108" s="283"/>
      <c r="AA108" s="283"/>
      <c r="AB108" s="283"/>
      <c r="AC108" s="283"/>
      <c r="AD108" s="283"/>
      <c r="AE108" s="283"/>
      <c r="AF108" s="283"/>
      <c r="AG108" s="283"/>
    </row>
    <row r="109" spans="17:33">
      <c r="Q109" s="283"/>
      <c r="R109" s="283"/>
      <c r="S109" s="283"/>
      <c r="T109" s="283"/>
      <c r="U109" s="283"/>
      <c r="V109" s="283"/>
      <c r="W109" s="283"/>
      <c r="X109" s="283"/>
      <c r="Y109" s="283"/>
      <c r="Z109" s="283"/>
      <c r="AA109" s="283"/>
      <c r="AB109" s="283"/>
      <c r="AC109" s="283"/>
      <c r="AD109" s="283"/>
      <c r="AE109" s="283"/>
      <c r="AF109" s="283"/>
      <c r="AG109" s="283"/>
    </row>
    <row r="110" spans="17:33">
      <c r="Q110" s="283"/>
      <c r="R110" s="283"/>
      <c r="S110" s="283"/>
      <c r="T110" s="283"/>
      <c r="U110" s="283"/>
      <c r="V110" s="283"/>
      <c r="W110" s="283"/>
      <c r="X110" s="283"/>
      <c r="Y110" s="283"/>
      <c r="Z110" s="283"/>
      <c r="AA110" s="283"/>
      <c r="AB110" s="283"/>
      <c r="AC110" s="283"/>
      <c r="AD110" s="283"/>
      <c r="AE110" s="283"/>
      <c r="AF110" s="283"/>
      <c r="AG110" s="283"/>
    </row>
    <row r="111" spans="17:33">
      <c r="Q111" s="283"/>
      <c r="R111" s="283"/>
      <c r="S111" s="283"/>
      <c r="T111" s="283"/>
      <c r="U111" s="283"/>
      <c r="V111" s="283"/>
      <c r="W111" s="283"/>
      <c r="X111" s="283"/>
      <c r="Y111" s="283"/>
      <c r="Z111" s="283"/>
      <c r="AA111" s="283"/>
      <c r="AB111" s="283"/>
      <c r="AC111" s="283"/>
      <c r="AD111" s="283"/>
      <c r="AE111" s="283"/>
      <c r="AF111" s="283"/>
      <c r="AG111" s="283"/>
    </row>
    <row r="112" spans="17:33">
      <c r="Q112" s="283"/>
      <c r="R112" s="283"/>
      <c r="S112" s="283"/>
      <c r="T112" s="283"/>
      <c r="U112" s="283"/>
      <c r="V112" s="283"/>
      <c r="W112" s="283"/>
      <c r="X112" s="283"/>
      <c r="Y112" s="283"/>
      <c r="Z112" s="283"/>
      <c r="AA112" s="283"/>
      <c r="AB112" s="283"/>
      <c r="AC112" s="283"/>
      <c r="AD112" s="283"/>
      <c r="AE112" s="283"/>
      <c r="AF112" s="283"/>
      <c r="AG112" s="283"/>
    </row>
    <row r="113" spans="17:33">
      <c r="Q113" s="283"/>
      <c r="R113" s="283"/>
      <c r="S113" s="283"/>
      <c r="T113" s="283"/>
      <c r="U113" s="283"/>
      <c r="V113" s="283"/>
      <c r="W113" s="283"/>
      <c r="X113" s="283"/>
      <c r="Y113" s="283"/>
      <c r="Z113" s="283"/>
      <c r="AA113" s="283"/>
      <c r="AB113" s="283"/>
      <c r="AC113" s="283"/>
      <c r="AD113" s="283"/>
      <c r="AE113" s="283"/>
      <c r="AF113" s="283"/>
      <c r="AG113" s="283"/>
    </row>
    <row r="114" spans="17:33">
      <c r="Q114" s="283"/>
      <c r="R114" s="283"/>
      <c r="S114" s="283"/>
      <c r="T114" s="283"/>
      <c r="U114" s="283"/>
      <c r="V114" s="283"/>
      <c r="W114" s="283"/>
      <c r="X114" s="283"/>
      <c r="Y114" s="283"/>
      <c r="Z114" s="283"/>
      <c r="AA114" s="283"/>
      <c r="AB114" s="283"/>
      <c r="AC114" s="283"/>
      <c r="AD114" s="283"/>
      <c r="AE114" s="283"/>
      <c r="AF114" s="283"/>
      <c r="AG114" s="283"/>
    </row>
    <row r="115" spans="17:33">
      <c r="Q115" s="283"/>
      <c r="R115" s="283"/>
      <c r="S115" s="283"/>
      <c r="T115" s="283"/>
      <c r="U115" s="283"/>
      <c r="V115" s="283"/>
      <c r="W115" s="283"/>
      <c r="X115" s="283"/>
      <c r="Y115" s="283"/>
      <c r="Z115" s="283"/>
      <c r="AA115" s="283"/>
      <c r="AB115" s="283"/>
      <c r="AC115" s="283"/>
      <c r="AD115" s="283"/>
      <c r="AE115" s="283"/>
      <c r="AF115" s="283"/>
      <c r="AG115" s="283"/>
    </row>
    <row r="116" spans="17:33">
      <c r="Q116" s="283"/>
      <c r="R116" s="283"/>
      <c r="S116" s="283"/>
      <c r="T116" s="283"/>
      <c r="U116" s="283"/>
      <c r="V116" s="283"/>
      <c r="W116" s="283"/>
      <c r="X116" s="283"/>
      <c r="Y116" s="283"/>
      <c r="Z116" s="283"/>
      <c r="AA116" s="283"/>
      <c r="AB116" s="283"/>
      <c r="AC116" s="283"/>
      <c r="AD116" s="283"/>
      <c r="AE116" s="283"/>
      <c r="AF116" s="283"/>
      <c r="AG116" s="283"/>
    </row>
    <row r="117" spans="17:33">
      <c r="Q117" s="283"/>
      <c r="R117" s="283"/>
      <c r="S117" s="283"/>
      <c r="T117" s="283"/>
      <c r="U117" s="283"/>
      <c r="V117" s="283"/>
      <c r="W117" s="283"/>
      <c r="X117" s="283"/>
      <c r="Y117" s="283"/>
      <c r="Z117" s="283"/>
      <c r="AA117" s="283"/>
      <c r="AB117" s="283"/>
      <c r="AC117" s="283"/>
      <c r="AD117" s="283"/>
      <c r="AE117" s="283"/>
      <c r="AF117" s="283"/>
      <c r="AG117" s="283"/>
    </row>
    <row r="118" spans="17:33">
      <c r="Q118" s="283"/>
      <c r="R118" s="283"/>
      <c r="S118" s="283"/>
      <c r="T118" s="283"/>
      <c r="U118" s="283"/>
      <c r="V118" s="283"/>
      <c r="W118" s="283"/>
      <c r="X118" s="283"/>
      <c r="Y118" s="283"/>
      <c r="Z118" s="283"/>
      <c r="AA118" s="283"/>
      <c r="AB118" s="283"/>
      <c r="AC118" s="283"/>
      <c r="AD118" s="283"/>
      <c r="AE118" s="283"/>
      <c r="AF118" s="283"/>
      <c r="AG118" s="283"/>
    </row>
    <row r="119" spans="17:33">
      <c r="Q119" s="283"/>
      <c r="R119" s="283"/>
      <c r="S119" s="283"/>
      <c r="T119" s="283"/>
      <c r="U119" s="283"/>
      <c r="V119" s="283"/>
      <c r="W119" s="283"/>
      <c r="X119" s="283"/>
      <c r="Y119" s="283"/>
      <c r="Z119" s="283"/>
      <c r="AA119" s="283"/>
      <c r="AB119" s="283"/>
      <c r="AC119" s="283"/>
      <c r="AD119" s="283"/>
      <c r="AE119" s="283"/>
      <c r="AF119" s="283"/>
      <c r="AG119" s="283"/>
    </row>
    <row r="120" spans="17:33">
      <c r="Q120" s="283"/>
      <c r="R120" s="283"/>
      <c r="S120" s="283"/>
      <c r="T120" s="283"/>
      <c r="U120" s="283"/>
      <c r="V120" s="283"/>
      <c r="W120" s="283"/>
      <c r="X120" s="283"/>
      <c r="Y120" s="283"/>
      <c r="Z120" s="283"/>
      <c r="AA120" s="283"/>
      <c r="AB120" s="283"/>
      <c r="AC120" s="283"/>
      <c r="AD120" s="283"/>
      <c r="AE120" s="283"/>
      <c r="AF120" s="283"/>
      <c r="AG120" s="283"/>
    </row>
    <row r="121" spans="17:33">
      <c r="Q121" s="283"/>
      <c r="R121" s="283"/>
      <c r="S121" s="283"/>
      <c r="T121" s="283"/>
      <c r="U121" s="283"/>
      <c r="V121" s="283"/>
      <c r="W121" s="283"/>
      <c r="X121" s="283"/>
      <c r="Y121" s="283"/>
      <c r="Z121" s="283"/>
      <c r="AA121" s="283"/>
      <c r="AB121" s="283"/>
      <c r="AC121" s="283"/>
      <c r="AD121" s="283"/>
      <c r="AE121" s="283"/>
      <c r="AF121" s="283"/>
      <c r="AG121" s="283"/>
    </row>
    <row r="122" spans="17:33">
      <c r="Q122" s="283"/>
      <c r="R122" s="283"/>
      <c r="S122" s="283"/>
      <c r="T122" s="283"/>
      <c r="U122" s="283"/>
      <c r="V122" s="283"/>
      <c r="W122" s="283"/>
      <c r="X122" s="283"/>
      <c r="Y122" s="283"/>
      <c r="Z122" s="283"/>
      <c r="AA122" s="283"/>
      <c r="AB122" s="283"/>
      <c r="AC122" s="283"/>
      <c r="AD122" s="283"/>
      <c r="AE122" s="283"/>
      <c r="AF122" s="283"/>
      <c r="AG122" s="283"/>
    </row>
    <row r="123" spans="17:33">
      <c r="Q123" s="283"/>
      <c r="R123" s="283"/>
      <c r="S123" s="283"/>
      <c r="T123" s="283"/>
      <c r="U123" s="283"/>
      <c r="V123" s="283"/>
      <c r="W123" s="283"/>
      <c r="X123" s="283"/>
      <c r="Y123" s="283"/>
      <c r="Z123" s="283"/>
      <c r="AA123" s="283"/>
      <c r="AB123" s="283"/>
      <c r="AC123" s="283"/>
      <c r="AD123" s="283"/>
      <c r="AE123" s="283"/>
      <c r="AF123" s="283"/>
      <c r="AG123" s="283"/>
    </row>
    <row r="124" spans="17:33">
      <c r="Q124" s="283"/>
      <c r="R124" s="283"/>
      <c r="S124" s="283"/>
      <c r="T124" s="283"/>
      <c r="U124" s="283"/>
      <c r="V124" s="283"/>
      <c r="W124" s="283"/>
      <c r="X124" s="283"/>
      <c r="Y124" s="283"/>
      <c r="Z124" s="283"/>
      <c r="AA124" s="283"/>
      <c r="AB124" s="283"/>
      <c r="AC124" s="283"/>
      <c r="AD124" s="283"/>
      <c r="AE124" s="283"/>
      <c r="AF124" s="283"/>
      <c r="AG124" s="283"/>
    </row>
    <row r="125" spans="17:33">
      <c r="Q125" s="283"/>
      <c r="R125" s="283"/>
      <c r="S125" s="283"/>
      <c r="T125" s="283"/>
      <c r="U125" s="283"/>
      <c r="V125" s="283"/>
      <c r="W125" s="283"/>
      <c r="X125" s="283"/>
      <c r="Y125" s="283"/>
      <c r="Z125" s="283"/>
      <c r="AA125" s="283"/>
      <c r="AB125" s="283"/>
      <c r="AC125" s="283"/>
      <c r="AD125" s="283"/>
      <c r="AE125" s="283"/>
      <c r="AF125" s="283"/>
      <c r="AG125" s="283"/>
    </row>
    <row r="126" spans="17:33">
      <c r="Q126" s="283"/>
      <c r="R126" s="283"/>
      <c r="S126" s="283"/>
      <c r="T126" s="283"/>
      <c r="U126" s="283"/>
      <c r="V126" s="283"/>
      <c r="W126" s="283"/>
      <c r="X126" s="283"/>
      <c r="Y126" s="283"/>
      <c r="Z126" s="283"/>
      <c r="AA126" s="283"/>
      <c r="AB126" s="283"/>
      <c r="AC126" s="283"/>
      <c r="AD126" s="283"/>
      <c r="AE126" s="283"/>
      <c r="AF126" s="283"/>
      <c r="AG126" s="283"/>
    </row>
    <row r="127" spans="17:33">
      <c r="Q127" s="283"/>
      <c r="R127" s="283"/>
      <c r="S127" s="283"/>
      <c r="T127" s="283"/>
      <c r="U127" s="283"/>
      <c r="V127" s="283"/>
      <c r="W127" s="283"/>
      <c r="X127" s="283"/>
      <c r="Y127" s="283"/>
      <c r="Z127" s="283"/>
      <c r="AA127" s="283"/>
      <c r="AB127" s="283"/>
      <c r="AC127" s="283"/>
      <c r="AD127" s="283"/>
      <c r="AE127" s="283"/>
      <c r="AF127" s="283"/>
      <c r="AG127" s="283"/>
    </row>
    <row r="128" spans="17:33"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  <c r="AF128" s="283"/>
      <c r="AG128" s="283"/>
    </row>
    <row r="129" spans="17:33"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  <c r="AB129" s="283"/>
      <c r="AC129" s="283"/>
      <c r="AD129" s="283"/>
      <c r="AE129" s="283"/>
      <c r="AF129" s="283"/>
      <c r="AG129" s="283"/>
    </row>
    <row r="130" spans="17:33"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3"/>
      <c r="AD130" s="283"/>
      <c r="AE130" s="283"/>
      <c r="AF130" s="283"/>
      <c r="AG130" s="283"/>
    </row>
    <row r="131" spans="17:33"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  <c r="AB131" s="283"/>
      <c r="AC131" s="283"/>
      <c r="AD131" s="283"/>
      <c r="AE131" s="283"/>
      <c r="AF131" s="283"/>
      <c r="AG131" s="283"/>
    </row>
    <row r="132" spans="17:33"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  <c r="AB132" s="283"/>
      <c r="AC132" s="283"/>
      <c r="AD132" s="283"/>
      <c r="AE132" s="283"/>
      <c r="AF132" s="283"/>
      <c r="AG132" s="283"/>
    </row>
    <row r="133" spans="17:33"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  <c r="AB133" s="283"/>
      <c r="AC133" s="283"/>
      <c r="AD133" s="283"/>
      <c r="AE133" s="283"/>
      <c r="AF133" s="283"/>
      <c r="AG133" s="283"/>
    </row>
    <row r="134" spans="17:33"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  <c r="AC134" s="283"/>
      <c r="AD134" s="283"/>
      <c r="AE134" s="283"/>
      <c r="AF134" s="283"/>
      <c r="AG134" s="283"/>
    </row>
    <row r="135" spans="17:33">
      <c r="Q135" s="283"/>
      <c r="R135" s="283"/>
      <c r="S135" s="283"/>
      <c r="T135" s="283"/>
      <c r="U135" s="283"/>
      <c r="V135" s="283"/>
      <c r="W135" s="283"/>
      <c r="X135" s="283"/>
      <c r="Y135" s="283"/>
      <c r="Z135" s="283"/>
      <c r="AA135" s="283"/>
      <c r="AB135" s="283"/>
      <c r="AC135" s="283"/>
      <c r="AD135" s="283"/>
      <c r="AE135" s="283"/>
      <c r="AF135" s="283"/>
      <c r="AG135" s="283"/>
    </row>
    <row r="136" spans="17:33">
      <c r="Q136" s="283"/>
      <c r="R136" s="283"/>
      <c r="S136" s="283"/>
      <c r="T136" s="283"/>
      <c r="U136" s="283"/>
      <c r="V136" s="283"/>
      <c r="W136" s="283"/>
      <c r="X136" s="283"/>
      <c r="Y136" s="283"/>
      <c r="Z136" s="283"/>
      <c r="AA136" s="283"/>
      <c r="AB136" s="283"/>
      <c r="AC136" s="283"/>
      <c r="AD136" s="283"/>
      <c r="AE136" s="283"/>
      <c r="AF136" s="283"/>
      <c r="AG136" s="283"/>
    </row>
    <row r="137" spans="17:33">
      <c r="Q137" s="283"/>
      <c r="R137" s="283"/>
      <c r="S137" s="283"/>
      <c r="T137" s="283"/>
      <c r="U137" s="283"/>
      <c r="V137" s="283"/>
      <c r="W137" s="283"/>
      <c r="X137" s="283"/>
      <c r="Y137" s="283"/>
      <c r="Z137" s="283"/>
      <c r="AA137" s="283"/>
      <c r="AB137" s="283"/>
      <c r="AC137" s="283"/>
      <c r="AD137" s="283"/>
      <c r="AE137" s="283"/>
      <c r="AF137" s="283"/>
      <c r="AG137" s="283"/>
    </row>
    <row r="138" spans="17:33">
      <c r="Q138" s="283"/>
      <c r="R138" s="283"/>
      <c r="S138" s="283"/>
      <c r="T138" s="283"/>
      <c r="U138" s="283"/>
      <c r="V138" s="283"/>
      <c r="W138" s="283"/>
      <c r="X138" s="283"/>
      <c r="Y138" s="283"/>
      <c r="Z138" s="283"/>
      <c r="AA138" s="283"/>
      <c r="AB138" s="283"/>
      <c r="AC138" s="283"/>
      <c r="AD138" s="283"/>
      <c r="AE138" s="283"/>
      <c r="AF138" s="283"/>
      <c r="AG138" s="283"/>
    </row>
    <row r="139" spans="17:33">
      <c r="Q139" s="283"/>
      <c r="R139" s="283"/>
      <c r="S139" s="283"/>
      <c r="T139" s="283"/>
      <c r="U139" s="283"/>
      <c r="V139" s="283"/>
      <c r="W139" s="283"/>
      <c r="X139" s="283"/>
      <c r="Y139" s="283"/>
      <c r="Z139" s="283"/>
      <c r="AA139" s="283"/>
      <c r="AB139" s="283"/>
      <c r="AC139" s="283"/>
      <c r="AD139" s="283"/>
      <c r="AE139" s="283"/>
      <c r="AF139" s="283"/>
      <c r="AG139" s="283"/>
    </row>
    <row r="140" spans="17:33">
      <c r="Q140" s="283"/>
      <c r="R140" s="283"/>
      <c r="S140" s="283"/>
      <c r="T140" s="283"/>
      <c r="U140" s="283"/>
      <c r="V140" s="283"/>
      <c r="W140" s="283"/>
      <c r="X140" s="283"/>
      <c r="Y140" s="283"/>
      <c r="Z140" s="283"/>
      <c r="AA140" s="283"/>
      <c r="AB140" s="283"/>
      <c r="AC140" s="283"/>
      <c r="AD140" s="283"/>
      <c r="AE140" s="283"/>
      <c r="AF140" s="283"/>
      <c r="AG140" s="283"/>
    </row>
    <row r="141" spans="17:33">
      <c r="Q141" s="283"/>
      <c r="R141" s="283"/>
      <c r="S141" s="283"/>
      <c r="T141" s="283"/>
      <c r="U141" s="283"/>
      <c r="V141" s="283"/>
      <c r="W141" s="283"/>
      <c r="X141" s="283"/>
      <c r="Y141" s="283"/>
      <c r="Z141" s="283"/>
      <c r="AA141" s="283"/>
      <c r="AB141" s="283"/>
      <c r="AC141" s="283"/>
      <c r="AD141" s="283"/>
      <c r="AE141" s="283"/>
      <c r="AF141" s="283"/>
      <c r="AG141" s="283"/>
    </row>
    <row r="142" spans="17:33">
      <c r="Q142" s="283"/>
      <c r="R142" s="283"/>
      <c r="S142" s="283"/>
      <c r="T142" s="283"/>
      <c r="U142" s="283"/>
      <c r="V142" s="283"/>
      <c r="W142" s="283"/>
      <c r="X142" s="283"/>
      <c r="Y142" s="283"/>
      <c r="Z142" s="283"/>
      <c r="AA142" s="283"/>
      <c r="AB142" s="283"/>
      <c r="AC142" s="283"/>
      <c r="AD142" s="283"/>
      <c r="AE142" s="283"/>
      <c r="AF142" s="283"/>
      <c r="AG142" s="283"/>
    </row>
    <row r="143" spans="17:33">
      <c r="Q143" s="283"/>
      <c r="R143" s="283"/>
      <c r="S143" s="283"/>
      <c r="T143" s="283"/>
      <c r="U143" s="283"/>
      <c r="V143" s="283"/>
      <c r="W143" s="283"/>
      <c r="X143" s="283"/>
      <c r="Y143" s="283"/>
      <c r="Z143" s="283"/>
      <c r="AA143" s="283"/>
      <c r="AB143" s="283"/>
      <c r="AC143" s="283"/>
      <c r="AD143" s="283"/>
      <c r="AE143" s="283"/>
      <c r="AF143" s="283"/>
      <c r="AG143" s="283"/>
    </row>
    <row r="144" spans="17:33">
      <c r="Q144" s="283"/>
      <c r="R144" s="283"/>
      <c r="S144" s="283"/>
      <c r="T144" s="283"/>
      <c r="U144" s="283"/>
      <c r="V144" s="283"/>
      <c r="W144" s="283"/>
      <c r="X144" s="283"/>
      <c r="Y144" s="283"/>
      <c r="Z144" s="283"/>
      <c r="AA144" s="283"/>
      <c r="AB144" s="283"/>
      <c r="AC144" s="283"/>
      <c r="AD144" s="283"/>
      <c r="AE144" s="283"/>
      <c r="AF144" s="283"/>
      <c r="AG144" s="283"/>
    </row>
    <row r="145" spans="17:33">
      <c r="Q145" s="283"/>
      <c r="R145" s="283"/>
      <c r="S145" s="283"/>
      <c r="T145" s="283"/>
      <c r="U145" s="283"/>
      <c r="V145" s="283"/>
      <c r="W145" s="283"/>
      <c r="X145" s="283"/>
      <c r="Y145" s="283"/>
      <c r="Z145" s="283"/>
      <c r="AA145" s="283"/>
      <c r="AB145" s="283"/>
      <c r="AC145" s="283"/>
      <c r="AD145" s="283"/>
      <c r="AE145" s="283"/>
      <c r="AF145" s="283"/>
      <c r="AG145" s="283"/>
    </row>
    <row r="146" spans="17:33">
      <c r="Q146" s="283"/>
      <c r="R146" s="283"/>
      <c r="S146" s="283"/>
      <c r="T146" s="283"/>
      <c r="U146" s="283"/>
      <c r="V146" s="283"/>
      <c r="W146" s="283"/>
      <c r="X146" s="283"/>
      <c r="Y146" s="283"/>
      <c r="Z146" s="283"/>
      <c r="AA146" s="283"/>
      <c r="AB146" s="283"/>
      <c r="AC146" s="283"/>
      <c r="AD146" s="283"/>
      <c r="AE146" s="283"/>
      <c r="AF146" s="283"/>
      <c r="AG146" s="283"/>
    </row>
    <row r="147" spans="17:33">
      <c r="Q147" s="283"/>
      <c r="R147" s="283"/>
      <c r="S147" s="283"/>
      <c r="T147" s="283"/>
      <c r="U147" s="283"/>
      <c r="V147" s="283"/>
      <c r="W147" s="283"/>
      <c r="X147" s="283"/>
      <c r="Y147" s="283"/>
      <c r="Z147" s="283"/>
      <c r="AA147" s="283"/>
      <c r="AB147" s="283"/>
      <c r="AC147" s="283"/>
      <c r="AD147" s="283"/>
      <c r="AE147" s="283"/>
      <c r="AF147" s="283"/>
      <c r="AG147" s="283"/>
    </row>
  </sheetData>
  <mergeCells count="61">
    <mergeCell ref="S50:W50"/>
    <mergeCell ref="S52:S53"/>
    <mergeCell ref="T52:T53"/>
    <mergeCell ref="U52:U53"/>
    <mergeCell ref="V52:W52"/>
    <mergeCell ref="R25:W25"/>
    <mergeCell ref="R27"/>
    <mergeCell ref="R37:W37"/>
    <mergeCell ref="S40:W40"/>
    <mergeCell ref="S42:S43"/>
    <mergeCell ref="T42:T43"/>
    <mergeCell ref="U42:U43"/>
    <mergeCell ref="V42:W42"/>
    <mergeCell ref="S64:S66"/>
    <mergeCell ref="S67:S69"/>
    <mergeCell ref="S70:S72"/>
    <mergeCell ref="S60:X60"/>
    <mergeCell ref="S62:T63"/>
    <mergeCell ref="U62:U63"/>
    <mergeCell ref="V62:V63"/>
    <mergeCell ref="W62:X62"/>
    <mergeCell ref="T95:Y95"/>
    <mergeCell ref="T96:Y96"/>
    <mergeCell ref="T97:Y97"/>
    <mergeCell ref="T76:X76"/>
    <mergeCell ref="T77:U78"/>
    <mergeCell ref="V77:V78"/>
    <mergeCell ref="W77:X77"/>
    <mergeCell ref="T79:T82"/>
    <mergeCell ref="T83:X83"/>
    <mergeCell ref="T84:X84"/>
    <mergeCell ref="T85:X85"/>
    <mergeCell ref="T88:Y88"/>
    <mergeCell ref="T89:U90"/>
    <mergeCell ref="V89:V90"/>
    <mergeCell ref="W89:Y89"/>
    <mergeCell ref="T91:T94"/>
    <mergeCell ref="AD56:AK56"/>
    <mergeCell ref="AD57:AE58"/>
    <mergeCell ref="AF57:AF58"/>
    <mergeCell ref="AG57:AK57"/>
    <mergeCell ref="AD59:AD68"/>
    <mergeCell ref="AA27:AF27"/>
    <mergeCell ref="AA29"/>
    <mergeCell ref="AA37:AF37"/>
    <mergeCell ref="AB40:AF40"/>
    <mergeCell ref="AB42:AB43"/>
    <mergeCell ref="AC42:AC43"/>
    <mergeCell ref="AD42:AD43"/>
    <mergeCell ref="AE42:AF42"/>
    <mergeCell ref="AC86:AI86"/>
    <mergeCell ref="AC87:AI87"/>
    <mergeCell ref="AC88:AI88"/>
    <mergeCell ref="AD69:AK69"/>
    <mergeCell ref="AD70:AK70"/>
    <mergeCell ref="AD71:AK71"/>
    <mergeCell ref="AC73:AI73"/>
    <mergeCell ref="AC74:AD75"/>
    <mergeCell ref="AE74:AE75"/>
    <mergeCell ref="AF74:AI74"/>
    <mergeCell ref="AC76:AC8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C95"/>
  <sheetViews>
    <sheetView topLeftCell="E19" workbookViewId="0">
      <selection activeCell="O17" sqref="O17"/>
    </sheetView>
  </sheetViews>
  <sheetFormatPr defaultRowHeight="15"/>
  <cols>
    <col min="16" max="16" width="9.140625" style="2"/>
  </cols>
  <sheetData>
    <row r="5" spans="3:21">
      <c r="D5" t="s">
        <v>29</v>
      </c>
      <c r="F5" t="s">
        <v>39</v>
      </c>
      <c r="G5">
        <v>2014</v>
      </c>
      <c r="L5" t="s">
        <v>0</v>
      </c>
      <c r="M5" t="s">
        <v>15</v>
      </c>
      <c r="N5">
        <v>2015</v>
      </c>
      <c r="Q5" t="s">
        <v>45</v>
      </c>
      <c r="R5" t="s">
        <v>15</v>
      </c>
      <c r="S5">
        <v>2016</v>
      </c>
    </row>
    <row r="6" spans="3:21">
      <c r="C6" t="s">
        <v>1</v>
      </c>
      <c r="D6" t="s">
        <v>2</v>
      </c>
      <c r="E6" t="s">
        <v>3</v>
      </c>
      <c r="F6" t="s">
        <v>4</v>
      </c>
      <c r="J6" t="s">
        <v>1</v>
      </c>
      <c r="K6" t="s">
        <v>2</v>
      </c>
      <c r="L6" t="s">
        <v>3</v>
      </c>
      <c r="M6" t="s">
        <v>4</v>
      </c>
      <c r="N6" t="s">
        <v>5</v>
      </c>
      <c r="R6" t="s">
        <v>2</v>
      </c>
      <c r="S6" t="s">
        <v>3</v>
      </c>
      <c r="T6" t="s">
        <v>4</v>
      </c>
    </row>
    <row r="7" spans="3:21">
      <c r="C7" t="s">
        <v>6</v>
      </c>
      <c r="D7">
        <v>1379</v>
      </c>
      <c r="E7">
        <v>1224.5</v>
      </c>
      <c r="F7">
        <v>1312</v>
      </c>
      <c r="G7">
        <v>1305.1666666666667</v>
      </c>
      <c r="J7" t="s">
        <v>6</v>
      </c>
      <c r="K7">
        <v>1443.333333</v>
      </c>
      <c r="L7">
        <v>1400</v>
      </c>
      <c r="M7">
        <v>1656.6666700000001</v>
      </c>
      <c r="N7">
        <v>1500.0000010000001</v>
      </c>
      <c r="Q7" t="s">
        <v>6</v>
      </c>
      <c r="R7">
        <v>1033.3333333333301</v>
      </c>
      <c r="S7">
        <v>1000</v>
      </c>
      <c r="T7">
        <v>993.33333333333303</v>
      </c>
      <c r="U7">
        <v>1008.8888888888878</v>
      </c>
    </row>
    <row r="8" spans="3:21">
      <c r="C8" t="s">
        <v>7</v>
      </c>
      <c r="D8">
        <v>1495</v>
      </c>
      <c r="E8">
        <v>1538</v>
      </c>
      <c r="F8">
        <v>1580</v>
      </c>
      <c r="G8">
        <v>1537.6666666666667</v>
      </c>
      <c r="J8" t="s">
        <v>7</v>
      </c>
      <c r="K8">
        <v>1853.333333</v>
      </c>
      <c r="L8">
        <v>1933.3033330000001</v>
      </c>
      <c r="M8">
        <v>1900</v>
      </c>
      <c r="N8">
        <v>1895.5455553333334</v>
      </c>
      <c r="Q8" t="s">
        <v>7</v>
      </c>
      <c r="R8">
        <v>1100</v>
      </c>
      <c r="S8">
        <v>960.66666666666697</v>
      </c>
      <c r="T8">
        <v>1069.3333333333301</v>
      </c>
      <c r="U8">
        <v>1043.3333333333323</v>
      </c>
    </row>
    <row r="9" spans="3:21">
      <c r="C9" t="s">
        <v>8</v>
      </c>
      <c r="D9">
        <v>1731</v>
      </c>
      <c r="E9">
        <v>1772.5</v>
      </c>
      <c r="F9">
        <v>1806.5</v>
      </c>
      <c r="G9">
        <v>1770</v>
      </c>
      <c r="J9" t="s">
        <v>8</v>
      </c>
      <c r="K9">
        <v>1943.333333</v>
      </c>
      <c r="L9">
        <v>1890</v>
      </c>
      <c r="M9">
        <v>1946.6666700000001</v>
      </c>
      <c r="N9">
        <v>1926.6666676666666</v>
      </c>
      <c r="Q9" t="s">
        <v>8</v>
      </c>
      <c r="R9">
        <v>1233.3333333333301</v>
      </c>
      <c r="S9">
        <v>1100</v>
      </c>
      <c r="T9">
        <v>1100</v>
      </c>
      <c r="U9">
        <v>1144.4444444444434</v>
      </c>
    </row>
    <row r="10" spans="3:21">
      <c r="C10" t="s">
        <v>9</v>
      </c>
      <c r="D10">
        <v>1616</v>
      </c>
      <c r="E10">
        <v>1512</v>
      </c>
      <c r="F10">
        <v>1680</v>
      </c>
      <c r="G10">
        <v>1602.6666666666667</v>
      </c>
      <c r="J10" t="s">
        <v>9</v>
      </c>
      <c r="K10">
        <v>1813.333333</v>
      </c>
      <c r="L10">
        <v>1903.3033330000001</v>
      </c>
      <c r="M10">
        <v>1650</v>
      </c>
      <c r="N10">
        <v>1788.8788886666669</v>
      </c>
      <c r="Q10" t="s">
        <v>9</v>
      </c>
      <c r="R10">
        <v>1086.6666666666699</v>
      </c>
      <c r="S10">
        <v>1190</v>
      </c>
      <c r="T10">
        <v>1096.6666666666599</v>
      </c>
      <c r="U10">
        <v>1124.4444444444432</v>
      </c>
    </row>
    <row r="11" spans="3:21">
      <c r="C11" t="s">
        <v>10</v>
      </c>
      <c r="D11">
        <v>1772.5</v>
      </c>
      <c r="E11">
        <v>2095</v>
      </c>
      <c r="F11">
        <v>1848</v>
      </c>
      <c r="G11">
        <v>1905.1666666666667</v>
      </c>
      <c r="J11" t="s">
        <v>10</v>
      </c>
      <c r="K11">
        <v>2106.666667</v>
      </c>
      <c r="L11">
        <v>2160</v>
      </c>
      <c r="M11">
        <v>2133.3333299999999</v>
      </c>
      <c r="N11">
        <v>2133.3333323333331</v>
      </c>
      <c r="Q11" t="s">
        <v>10</v>
      </c>
      <c r="R11">
        <v>1233.3333333333301</v>
      </c>
      <c r="S11">
        <v>1200</v>
      </c>
      <c r="T11">
        <v>1266.6666666666599</v>
      </c>
      <c r="U11">
        <v>1233.3333333333301</v>
      </c>
    </row>
    <row r="12" spans="3:21">
      <c r="C12" t="s">
        <v>11</v>
      </c>
      <c r="D12">
        <v>1972.5</v>
      </c>
      <c r="E12">
        <v>2272</v>
      </c>
      <c r="F12">
        <v>2172.5</v>
      </c>
      <c r="G12">
        <v>2139</v>
      </c>
      <c r="J12" t="s">
        <v>11</v>
      </c>
      <c r="K12">
        <v>2466.666667</v>
      </c>
      <c r="L12">
        <v>2466.666667</v>
      </c>
      <c r="M12">
        <v>2433.3333299999999</v>
      </c>
      <c r="N12">
        <v>2455.5555546666669</v>
      </c>
      <c r="Q12" t="s">
        <v>11</v>
      </c>
      <c r="R12">
        <v>1566.6666666666599</v>
      </c>
      <c r="S12">
        <v>1600</v>
      </c>
      <c r="T12">
        <v>1533.3333333333301</v>
      </c>
      <c r="U12">
        <v>1566.6666666666633</v>
      </c>
    </row>
    <row r="13" spans="3:21">
      <c r="C13" t="s">
        <v>12</v>
      </c>
      <c r="D13">
        <v>1572.5</v>
      </c>
      <c r="E13">
        <v>1460</v>
      </c>
      <c r="F13">
        <v>1474.5</v>
      </c>
      <c r="G13">
        <v>1502.3333333333333</v>
      </c>
      <c r="J13" t="s">
        <v>12</v>
      </c>
      <c r="K13">
        <v>1626.666667</v>
      </c>
      <c r="L13">
        <v>1640</v>
      </c>
      <c r="M13">
        <v>1708.6666700000001</v>
      </c>
      <c r="N13">
        <v>1658.4444456666668</v>
      </c>
      <c r="Q13" t="s">
        <v>12</v>
      </c>
      <c r="R13">
        <v>1133.3333333333301</v>
      </c>
      <c r="S13">
        <v>1033.3333333333301</v>
      </c>
      <c r="T13">
        <v>1166.6666666666599</v>
      </c>
      <c r="U13">
        <v>1111.1111111111068</v>
      </c>
    </row>
    <row r="14" spans="3:21">
      <c r="C14" t="s">
        <v>13</v>
      </c>
      <c r="D14">
        <v>1716</v>
      </c>
      <c r="E14">
        <v>2050</v>
      </c>
      <c r="F14">
        <v>1791</v>
      </c>
      <c r="G14">
        <v>1852.3333333333333</v>
      </c>
      <c r="J14" t="s">
        <v>13</v>
      </c>
      <c r="K14">
        <v>1966.666667</v>
      </c>
      <c r="L14">
        <v>1966.67</v>
      </c>
      <c r="M14">
        <v>1899.99667</v>
      </c>
      <c r="N14">
        <v>1944.4444456666668</v>
      </c>
      <c r="Q14" t="s">
        <v>13</v>
      </c>
      <c r="R14">
        <v>1200</v>
      </c>
      <c r="S14">
        <v>1180</v>
      </c>
      <c r="T14">
        <v>1166.6666666666599</v>
      </c>
      <c r="U14">
        <v>1182.2222222222199</v>
      </c>
    </row>
    <row r="15" spans="3:21">
      <c r="C15" t="s">
        <v>14</v>
      </c>
      <c r="D15">
        <v>2096.5</v>
      </c>
      <c r="E15">
        <v>1935</v>
      </c>
      <c r="F15">
        <v>1894</v>
      </c>
      <c r="G15">
        <v>1975.1666666666667</v>
      </c>
      <c r="J15" t="s">
        <v>14</v>
      </c>
      <c r="K15">
        <v>2140</v>
      </c>
      <c r="L15">
        <v>2153.333333</v>
      </c>
      <c r="M15">
        <v>2246.6666700000001</v>
      </c>
      <c r="N15">
        <v>2180.0000010000003</v>
      </c>
      <c r="Q15" t="s">
        <v>14</v>
      </c>
      <c r="R15">
        <v>1466.6666666666599</v>
      </c>
      <c r="S15">
        <v>1333.3333333333301</v>
      </c>
      <c r="T15">
        <v>1340</v>
      </c>
      <c r="U15">
        <v>1379.9999999999966</v>
      </c>
    </row>
    <row r="18" spans="3:29">
      <c r="C18">
        <v>2014</v>
      </c>
      <c r="Q18" t="s">
        <v>16</v>
      </c>
    </row>
    <row r="19" spans="3:29">
      <c r="D19" t="s">
        <v>40</v>
      </c>
      <c r="G19">
        <v>2014</v>
      </c>
      <c r="I19">
        <v>2015</v>
      </c>
      <c r="K19" t="s">
        <v>40</v>
      </c>
      <c r="Q19">
        <v>2016</v>
      </c>
      <c r="Y19" s="2" t="s">
        <v>45</v>
      </c>
      <c r="Z19" s="2" t="s">
        <v>15</v>
      </c>
      <c r="AA19" s="2">
        <v>2016</v>
      </c>
      <c r="AB19" s="2"/>
    </row>
    <row r="20" spans="3:29">
      <c r="C20" t="s">
        <v>1</v>
      </c>
      <c r="D20" t="s">
        <v>26</v>
      </c>
      <c r="E20" t="s">
        <v>3</v>
      </c>
      <c r="F20" t="s">
        <v>4</v>
      </c>
      <c r="G20" t="s">
        <v>27</v>
      </c>
      <c r="K20" t="s">
        <v>2</v>
      </c>
      <c r="L20" t="s">
        <v>3</v>
      </c>
      <c r="M20" t="s">
        <v>4</v>
      </c>
      <c r="N20">
        <v>2015</v>
      </c>
      <c r="R20" t="s">
        <v>2</v>
      </c>
      <c r="S20" t="s">
        <v>3</v>
      </c>
      <c r="T20" t="s">
        <v>4</v>
      </c>
      <c r="U20">
        <v>2016</v>
      </c>
      <c r="Y20" s="2"/>
      <c r="Z20" s="2" t="s">
        <v>2</v>
      </c>
      <c r="AA20" s="2" t="s">
        <v>3</v>
      </c>
      <c r="AB20" s="2" t="s">
        <v>4</v>
      </c>
    </row>
    <row r="21" spans="3:29">
      <c r="C21" t="s">
        <v>6</v>
      </c>
      <c r="D21">
        <v>2523</v>
      </c>
      <c r="E21">
        <v>2899.5</v>
      </c>
      <c r="F21">
        <v>2904</v>
      </c>
      <c r="G21">
        <f>AVERAGE(D21:F21)</f>
        <v>2775.5</v>
      </c>
      <c r="H21">
        <v>2775.5</v>
      </c>
      <c r="J21" t="s">
        <v>6</v>
      </c>
      <c r="K21">
        <v>2681.8180000000002</v>
      </c>
      <c r="L21">
        <v>3372.7269999999999</v>
      </c>
      <c r="M21">
        <v>3036.364</v>
      </c>
      <c r="N21">
        <f>AVERAGE(K21:M21)</f>
        <v>3030.3029999999999</v>
      </c>
      <c r="O21">
        <v>3030.3029999999999</v>
      </c>
      <c r="Q21" t="s">
        <v>6</v>
      </c>
      <c r="R21">
        <v>2423.5294117647099</v>
      </c>
      <c r="S21">
        <v>2458.8235294117599</v>
      </c>
      <c r="T21">
        <v>2482.3529411764698</v>
      </c>
      <c r="U21">
        <v>2454.9019607843134</v>
      </c>
      <c r="Y21" s="2" t="s">
        <v>6</v>
      </c>
      <c r="Z21" s="2">
        <v>1033.3333333333301</v>
      </c>
      <c r="AA21" s="2">
        <v>1000</v>
      </c>
      <c r="AB21" s="2">
        <v>993.33333333333303</v>
      </c>
    </row>
    <row r="22" spans="3:29">
      <c r="C22" t="s">
        <v>7</v>
      </c>
      <c r="D22">
        <v>2964</v>
      </c>
      <c r="E22">
        <v>3040</v>
      </c>
      <c r="F22">
        <v>3301.5</v>
      </c>
      <c r="G22" s="2">
        <f t="shared" ref="G22:G29" si="0">AVERAGE(D22:F22)</f>
        <v>3101.8333333333335</v>
      </c>
      <c r="H22">
        <v>3101.8333333333335</v>
      </c>
      <c r="J22" t="s">
        <v>7</v>
      </c>
      <c r="K22">
        <v>3418.1819999999998</v>
      </c>
      <c r="L22">
        <v>3372.7269999999999</v>
      </c>
      <c r="M22">
        <v>3281.8180000000002</v>
      </c>
      <c r="N22" s="2">
        <f t="shared" ref="N22:N29" si="1">AVERAGE(K22:M22)</f>
        <v>3357.5756666666662</v>
      </c>
      <c r="O22">
        <v>3357.5756666666662</v>
      </c>
      <c r="Q22" t="s">
        <v>7</v>
      </c>
      <c r="R22">
        <v>2970.5882352941176</v>
      </c>
      <c r="S22">
        <v>3029.4117647058829</v>
      </c>
      <c r="T22">
        <v>3064.7058823529401</v>
      </c>
      <c r="U22">
        <v>3021.5686274509803</v>
      </c>
      <c r="Y22" s="2" t="s">
        <v>7</v>
      </c>
      <c r="Z22" s="2">
        <v>1100</v>
      </c>
      <c r="AA22" s="2">
        <v>960.66666666666697</v>
      </c>
      <c r="AB22" s="2">
        <v>1069.3333333333301</v>
      </c>
    </row>
    <row r="23" spans="3:29">
      <c r="C23" t="s">
        <v>8</v>
      </c>
      <c r="D23">
        <v>3479</v>
      </c>
      <c r="E23">
        <v>3382</v>
      </c>
      <c r="F23">
        <v>3337</v>
      </c>
      <c r="G23" s="2">
        <f t="shared" si="0"/>
        <v>3399.3333333333335</v>
      </c>
      <c r="H23">
        <v>3399.3333333333335</v>
      </c>
      <c r="J23" t="s">
        <v>8</v>
      </c>
      <c r="K23">
        <v>3760.636</v>
      </c>
      <c r="L23">
        <v>3761.5450000000001</v>
      </c>
      <c r="M23">
        <v>3693.4319999999998</v>
      </c>
      <c r="N23" s="2">
        <f t="shared" si="1"/>
        <v>3738.5376666666671</v>
      </c>
      <c r="O23">
        <v>3738.5376666666671</v>
      </c>
      <c r="Q23" t="s">
        <v>8</v>
      </c>
      <c r="R23">
        <v>3189.4117647058802</v>
      </c>
      <c r="S23">
        <v>3261.76470588235</v>
      </c>
      <c r="T23">
        <v>3348.8235294117599</v>
      </c>
      <c r="U23">
        <v>3266.6666666666638</v>
      </c>
      <c r="Y23" s="2" t="s">
        <v>8</v>
      </c>
      <c r="Z23" s="2">
        <v>1233.3333333333301</v>
      </c>
      <c r="AA23" s="2">
        <v>1100</v>
      </c>
      <c r="AB23" s="2">
        <v>1100</v>
      </c>
    </row>
    <row r="24" spans="3:29">
      <c r="C24" t="s">
        <v>9</v>
      </c>
      <c r="D24">
        <v>3282.5</v>
      </c>
      <c r="E24">
        <v>3480</v>
      </c>
      <c r="F24">
        <v>3121.6</v>
      </c>
      <c r="G24" s="2">
        <f t="shared" si="0"/>
        <v>3294.7000000000003</v>
      </c>
      <c r="H24">
        <v>3294.7000000000003</v>
      </c>
      <c r="J24" t="s">
        <v>9</v>
      </c>
      <c r="K24">
        <v>3572.7269999999999</v>
      </c>
      <c r="L24">
        <v>3509.0909999999999</v>
      </c>
      <c r="M24">
        <v>3509.0909999999999</v>
      </c>
      <c r="N24" s="2">
        <f t="shared" si="1"/>
        <v>3530.3029999999999</v>
      </c>
      <c r="O24">
        <v>3530.3029999999999</v>
      </c>
      <c r="Q24" t="s">
        <v>9</v>
      </c>
      <c r="R24">
        <v>3117.6470588235302</v>
      </c>
      <c r="S24">
        <v>2970.5882352941198</v>
      </c>
      <c r="T24">
        <v>3352.9411764705901</v>
      </c>
      <c r="U24">
        <v>3147.058823529414</v>
      </c>
      <c r="Y24" s="2" t="s">
        <v>9</v>
      </c>
      <c r="Z24" s="2">
        <v>1086.6666666666699</v>
      </c>
      <c r="AA24" s="2">
        <v>1190</v>
      </c>
      <c r="AB24" s="2">
        <v>1096.6666666666599</v>
      </c>
    </row>
    <row r="25" spans="3:29">
      <c r="C25" t="s">
        <v>10</v>
      </c>
      <c r="D25">
        <v>3456</v>
      </c>
      <c r="E25">
        <v>3522</v>
      </c>
      <c r="F25">
        <v>3487.8</v>
      </c>
      <c r="G25" s="2">
        <f t="shared" si="0"/>
        <v>3488.6</v>
      </c>
      <c r="H25">
        <v>3488.6</v>
      </c>
      <c r="J25" t="s">
        <v>10</v>
      </c>
      <c r="K25">
        <v>3681.8180000000002</v>
      </c>
      <c r="L25">
        <v>3781.8180000000002</v>
      </c>
      <c r="M25">
        <v>3836.364</v>
      </c>
      <c r="N25" s="2">
        <f t="shared" si="1"/>
        <v>3766.6666666666665</v>
      </c>
      <c r="O25">
        <v>3766.6666666666665</v>
      </c>
      <c r="Q25" t="s">
        <v>10</v>
      </c>
      <c r="R25">
        <v>3241.1764705882401</v>
      </c>
      <c r="S25">
        <v>3317.6470588235002</v>
      </c>
      <c r="T25">
        <v>3435.2941176470599</v>
      </c>
      <c r="U25">
        <v>3331.3725490195998</v>
      </c>
      <c r="Y25" s="2" t="s">
        <v>10</v>
      </c>
      <c r="Z25" s="2">
        <v>1233.3333333333301</v>
      </c>
      <c r="AA25" s="2">
        <v>1200</v>
      </c>
      <c r="AB25" s="2">
        <v>1266.6666666666599</v>
      </c>
    </row>
    <row r="26" spans="3:29">
      <c r="C26" t="s">
        <v>11</v>
      </c>
      <c r="D26">
        <v>4257.5</v>
      </c>
      <c r="E26">
        <v>4415</v>
      </c>
      <c r="F26">
        <v>4200.8</v>
      </c>
      <c r="G26" s="2">
        <f t="shared" si="0"/>
        <v>4291.0999999999995</v>
      </c>
      <c r="H26">
        <v>4291.0999999999995</v>
      </c>
      <c r="J26" t="s">
        <v>11</v>
      </c>
      <c r="K26">
        <v>4681.8180000000002</v>
      </c>
      <c r="L26">
        <v>4663.6360000000004</v>
      </c>
      <c r="M26">
        <v>4545.4549999999999</v>
      </c>
      <c r="N26" s="2">
        <f t="shared" si="1"/>
        <v>4630.3030000000008</v>
      </c>
      <c r="O26">
        <v>4630.3030000000008</v>
      </c>
      <c r="Q26" t="s">
        <v>11</v>
      </c>
      <c r="R26">
        <v>3870.5882352941198</v>
      </c>
      <c r="S26">
        <v>3864.7058823529401</v>
      </c>
      <c r="T26">
        <v>3629.4117647058802</v>
      </c>
      <c r="U26">
        <v>3788.2352941176468</v>
      </c>
      <c r="Y26" s="2" t="s">
        <v>11</v>
      </c>
      <c r="Z26" s="2">
        <v>1566.6666666666599</v>
      </c>
      <c r="AA26" s="2">
        <v>1600</v>
      </c>
      <c r="AB26" s="2">
        <v>1533.3333333333301</v>
      </c>
    </row>
    <row r="27" spans="3:29">
      <c r="C27" t="s">
        <v>12</v>
      </c>
      <c r="D27">
        <v>3084</v>
      </c>
      <c r="E27">
        <v>3131</v>
      </c>
      <c r="F27">
        <v>3296.2</v>
      </c>
      <c r="G27" s="2">
        <f t="shared" si="0"/>
        <v>3170.4</v>
      </c>
      <c r="H27">
        <v>3170.4</v>
      </c>
      <c r="J27" t="s">
        <v>12</v>
      </c>
      <c r="K27">
        <v>3263.636</v>
      </c>
      <c r="L27">
        <v>3290.9090000000001</v>
      </c>
      <c r="M27">
        <v>3381.8180000000002</v>
      </c>
      <c r="N27" s="2">
        <f t="shared" si="1"/>
        <v>3312.1210000000005</v>
      </c>
      <c r="O27">
        <v>3312.1210000000005</v>
      </c>
      <c r="Q27" t="s">
        <v>12</v>
      </c>
      <c r="R27">
        <v>3194.1176470588198</v>
      </c>
      <c r="S27">
        <v>2982.3529411764698</v>
      </c>
      <c r="T27">
        <v>3176.4705882352946</v>
      </c>
      <c r="U27">
        <v>3117.6470588235279</v>
      </c>
      <c r="Y27" s="2" t="s">
        <v>12</v>
      </c>
      <c r="Z27" s="2">
        <v>1133.3333333333301</v>
      </c>
      <c r="AA27" s="2">
        <v>1033.3333333333301</v>
      </c>
      <c r="AB27" s="2">
        <v>1166.6666666666599</v>
      </c>
    </row>
    <row r="28" spans="3:29">
      <c r="C28" t="s">
        <v>13</v>
      </c>
      <c r="D28">
        <v>3485</v>
      </c>
      <c r="E28">
        <v>3320</v>
      </c>
      <c r="F28">
        <v>3404.5</v>
      </c>
      <c r="G28" s="2">
        <f t="shared" si="0"/>
        <v>3403.1666666666665</v>
      </c>
      <c r="H28">
        <v>3403.1666666666665</v>
      </c>
      <c r="J28" t="s">
        <v>13</v>
      </c>
      <c r="K28">
        <v>3755.4549999999999</v>
      </c>
      <c r="L28">
        <v>3790</v>
      </c>
      <c r="M28">
        <v>3750</v>
      </c>
      <c r="N28" s="2">
        <f t="shared" si="1"/>
        <v>3765.1516666666666</v>
      </c>
      <c r="O28">
        <v>3765.1516666666666</v>
      </c>
      <c r="Q28" t="s">
        <v>13</v>
      </c>
      <c r="R28">
        <v>3429.4117647058802</v>
      </c>
      <c r="S28">
        <v>3317.6470588235302</v>
      </c>
      <c r="T28">
        <v>3347.0588235294099</v>
      </c>
      <c r="U28">
        <v>3364.7058823529405</v>
      </c>
      <c r="Y28" s="2" t="s">
        <v>13</v>
      </c>
      <c r="Z28" s="2">
        <v>1200</v>
      </c>
      <c r="AA28" s="2">
        <v>1180</v>
      </c>
      <c r="AB28" s="2">
        <v>1166.6666666666599</v>
      </c>
    </row>
    <row r="29" spans="3:29">
      <c r="C29" t="s">
        <v>14</v>
      </c>
      <c r="D29">
        <v>4088</v>
      </c>
      <c r="E29">
        <v>4175</v>
      </c>
      <c r="F29">
        <v>3983</v>
      </c>
      <c r="G29" s="2">
        <f t="shared" si="0"/>
        <v>4082</v>
      </c>
      <c r="H29">
        <v>4082</v>
      </c>
      <c r="J29" t="s">
        <v>14</v>
      </c>
      <c r="K29">
        <v>4370.9089999999997</v>
      </c>
      <c r="L29">
        <v>4481.8180000000002</v>
      </c>
      <c r="M29">
        <v>4183.6360000000004</v>
      </c>
      <c r="N29" s="2">
        <f t="shared" si="1"/>
        <v>4345.4543333333331</v>
      </c>
      <c r="O29">
        <v>4345.4543333333331</v>
      </c>
      <c r="Q29" t="s">
        <v>14</v>
      </c>
      <c r="R29">
        <v>3594.1176470588198</v>
      </c>
      <c r="S29">
        <v>3629.4117647058802</v>
      </c>
      <c r="T29">
        <v>3676.4705882352901</v>
      </c>
      <c r="U29">
        <v>3633.3333333333298</v>
      </c>
      <c r="Y29" s="2" t="s">
        <v>14</v>
      </c>
      <c r="Z29" s="2">
        <v>1466.6666666666599</v>
      </c>
      <c r="AA29" s="2">
        <v>1333.3333333333301</v>
      </c>
      <c r="AB29" s="2">
        <v>1340</v>
      </c>
    </row>
    <row r="32" spans="3:29">
      <c r="D32" s="2"/>
      <c r="Y32" t="s">
        <v>292</v>
      </c>
      <c r="Z32" t="s">
        <v>2</v>
      </c>
      <c r="AA32" t="s">
        <v>3</v>
      </c>
      <c r="AB32" t="s">
        <v>4</v>
      </c>
      <c r="AC32">
        <v>2016</v>
      </c>
    </row>
    <row r="33" spans="3:29">
      <c r="D33" s="2"/>
      <c r="Y33" t="s">
        <v>6</v>
      </c>
      <c r="Z33">
        <v>3156.8627450980398</v>
      </c>
      <c r="AA33">
        <v>3158.8235294117599</v>
      </c>
      <c r="AB33">
        <v>3175.6862745098001</v>
      </c>
      <c r="AC33">
        <v>3463.7908496732011</v>
      </c>
    </row>
    <row r="34" spans="3:29">
      <c r="C34" t="s">
        <v>1</v>
      </c>
      <c r="D34" s="2" t="s">
        <v>26</v>
      </c>
      <c r="E34" t="s">
        <v>3</v>
      </c>
      <c r="F34" t="s">
        <v>4</v>
      </c>
      <c r="G34" t="s">
        <v>27</v>
      </c>
      <c r="K34" t="s">
        <v>2</v>
      </c>
      <c r="L34" t="s">
        <v>3</v>
      </c>
      <c r="M34" t="s">
        <v>4</v>
      </c>
      <c r="N34">
        <v>2015</v>
      </c>
      <c r="Q34" s="2"/>
      <c r="R34" s="2" t="s">
        <v>2</v>
      </c>
      <c r="S34" s="2" t="s">
        <v>3</v>
      </c>
      <c r="T34" s="2" t="s">
        <v>4</v>
      </c>
      <c r="U34" s="2">
        <v>2016</v>
      </c>
      <c r="Y34" t="s">
        <v>7</v>
      </c>
      <c r="Z34">
        <v>3770.5882352941198</v>
      </c>
      <c r="AA34">
        <v>3690.0784313725499</v>
      </c>
      <c r="AB34">
        <v>3834.0392156862699</v>
      </c>
      <c r="AC34">
        <v>4064.9019607843125</v>
      </c>
    </row>
    <row r="35" spans="3:29">
      <c r="C35" t="s">
        <v>6</v>
      </c>
      <c r="D35" s="2">
        <f>D7+D21</f>
        <v>3902</v>
      </c>
      <c r="E35" s="2">
        <f t="shared" ref="E35:F35" si="2">E7+E21</f>
        <v>4124</v>
      </c>
      <c r="F35" s="2">
        <f t="shared" si="2"/>
        <v>4216</v>
      </c>
      <c r="G35">
        <f>AVERAGE(D35:F35)</f>
        <v>4080.6666666666665</v>
      </c>
      <c r="H35">
        <v>3847.3333333333335</v>
      </c>
      <c r="J35" t="s">
        <v>6</v>
      </c>
      <c r="K35">
        <f>K7+K21</f>
        <v>4125.1513329999998</v>
      </c>
      <c r="L35" s="2">
        <f t="shared" ref="L35:M35" si="3">L7+L21</f>
        <v>4772.7269999999999</v>
      </c>
      <c r="M35" s="2">
        <f t="shared" si="3"/>
        <v>4693.0306700000001</v>
      </c>
      <c r="N35">
        <f>AVERAGE(K35:M35)</f>
        <v>4530.3030010000002</v>
      </c>
      <c r="O35">
        <v>5509.8040000000001</v>
      </c>
      <c r="Q35" s="2" t="s">
        <v>6</v>
      </c>
      <c r="R35" s="2">
        <f>R7+R21</f>
        <v>3456.8627450980403</v>
      </c>
      <c r="S35" s="2">
        <f t="shared" ref="S35:T35" si="4">S7+S21</f>
        <v>3458.8235294117599</v>
      </c>
      <c r="T35" s="2">
        <f t="shared" si="4"/>
        <v>3475.6862745098028</v>
      </c>
      <c r="U35" s="2">
        <f>AVERAGE(R35:T35)</f>
        <v>3463.7908496732011</v>
      </c>
      <c r="Y35" t="s">
        <v>8</v>
      </c>
      <c r="Z35">
        <v>4122.7450980392096</v>
      </c>
      <c r="AA35">
        <v>4061.76470588235</v>
      </c>
      <c r="AB35">
        <v>4148.8235294117603</v>
      </c>
      <c r="AC35">
        <v>4411.1111111111068</v>
      </c>
    </row>
    <row r="36" spans="3:29">
      <c r="C36" t="s">
        <v>7</v>
      </c>
      <c r="D36" s="2">
        <f t="shared" ref="D36:F43" si="5">D8+D22</f>
        <v>4459</v>
      </c>
      <c r="E36" s="2">
        <f t="shared" si="5"/>
        <v>4578</v>
      </c>
      <c r="F36" s="2">
        <f t="shared" si="5"/>
        <v>4881.5</v>
      </c>
      <c r="G36" s="2">
        <f t="shared" ref="G36:G43" si="6">AVERAGE(D36:F36)</f>
        <v>4639.5</v>
      </c>
      <c r="H36">
        <v>4747</v>
      </c>
      <c r="J36" t="s">
        <v>7</v>
      </c>
      <c r="K36" s="2">
        <f t="shared" ref="K36:M43" si="7">K8+K22</f>
        <v>5271.5153329999994</v>
      </c>
      <c r="L36" s="2">
        <f t="shared" si="7"/>
        <v>5306.0303329999997</v>
      </c>
      <c r="M36" s="2">
        <f t="shared" si="7"/>
        <v>5181.8180000000002</v>
      </c>
      <c r="N36" s="2">
        <f t="shared" ref="N36:N43" si="8">AVERAGE(K36:M36)</f>
        <v>5253.1212219999989</v>
      </c>
      <c r="O36">
        <v>6490.1959999999999</v>
      </c>
      <c r="Q36" s="2" t="s">
        <v>7</v>
      </c>
      <c r="R36" s="2">
        <f t="shared" ref="R36:T43" si="9">R8+R22</f>
        <v>4070.5882352941176</v>
      </c>
      <c r="S36" s="2">
        <f t="shared" si="9"/>
        <v>3990.0784313725499</v>
      </c>
      <c r="T36" s="2">
        <f t="shared" si="9"/>
        <v>4134.0392156862699</v>
      </c>
      <c r="U36" s="2">
        <f t="shared" ref="U36:U43" si="10">AVERAGE(R36:T36)</f>
        <v>4064.9019607843125</v>
      </c>
      <c r="Y36" t="s">
        <v>9</v>
      </c>
      <c r="Z36">
        <v>3904.3137254901999</v>
      </c>
      <c r="AA36">
        <v>3860.5882352941198</v>
      </c>
      <c r="AB36">
        <v>4149.6078431372498</v>
      </c>
      <c r="AC36">
        <v>4271.503267973857</v>
      </c>
    </row>
    <row r="37" spans="3:29">
      <c r="C37" t="s">
        <v>8</v>
      </c>
      <c r="D37" s="2">
        <f t="shared" si="5"/>
        <v>5210</v>
      </c>
      <c r="E37" s="2">
        <f t="shared" si="5"/>
        <v>5154.5</v>
      </c>
      <c r="F37" s="2">
        <f t="shared" si="5"/>
        <v>5143.5</v>
      </c>
      <c r="G37" s="2">
        <f t="shared" si="6"/>
        <v>5169.333333333333</v>
      </c>
      <c r="H37">
        <v>5205.166666666667</v>
      </c>
      <c r="J37" t="s">
        <v>8</v>
      </c>
      <c r="K37" s="2">
        <f t="shared" si="7"/>
        <v>5703.969333</v>
      </c>
      <c r="L37" s="2">
        <f t="shared" si="7"/>
        <v>5651.5450000000001</v>
      </c>
      <c r="M37" s="2">
        <f t="shared" si="7"/>
        <v>5640.0986699999994</v>
      </c>
      <c r="N37" s="2">
        <f t="shared" si="8"/>
        <v>5665.2043343333326</v>
      </c>
      <c r="O37">
        <v>6980.3919999999998</v>
      </c>
      <c r="Q37" s="2" t="s">
        <v>8</v>
      </c>
      <c r="R37" s="2">
        <f t="shared" si="9"/>
        <v>4422.7450980392105</v>
      </c>
      <c r="S37" s="2">
        <f t="shared" si="9"/>
        <v>4361.7647058823495</v>
      </c>
      <c r="T37" s="2">
        <f t="shared" si="9"/>
        <v>4448.8235294117603</v>
      </c>
      <c r="U37" s="2">
        <f t="shared" si="10"/>
        <v>4411.1111111111068</v>
      </c>
      <c r="Y37" t="s">
        <v>10</v>
      </c>
      <c r="Z37">
        <v>4174.50980392157</v>
      </c>
      <c r="AA37">
        <v>4217.6470588234997</v>
      </c>
      <c r="AB37">
        <v>4401.9607843137201</v>
      </c>
      <c r="AC37">
        <v>4564.7058823529305</v>
      </c>
    </row>
    <row r="38" spans="3:29">
      <c r="C38" t="s">
        <v>9</v>
      </c>
      <c r="D38" s="2">
        <f t="shared" si="5"/>
        <v>4898.5</v>
      </c>
      <c r="E38" s="2">
        <f t="shared" si="5"/>
        <v>4992</v>
      </c>
      <c r="F38" s="2">
        <f t="shared" si="5"/>
        <v>4801.6000000000004</v>
      </c>
      <c r="G38" s="2">
        <f t="shared" si="6"/>
        <v>4897.3666666666668</v>
      </c>
      <c r="H38">
        <v>5191.2666666666664</v>
      </c>
      <c r="J38" t="s">
        <v>9</v>
      </c>
      <c r="K38" s="2">
        <f t="shared" si="7"/>
        <v>5386.0603329999994</v>
      </c>
      <c r="L38" s="2">
        <f t="shared" si="7"/>
        <v>5412.3943330000002</v>
      </c>
      <c r="M38" s="2">
        <f t="shared" si="7"/>
        <v>5159.0910000000003</v>
      </c>
      <c r="N38" s="2">
        <f t="shared" si="8"/>
        <v>5319.181888666667</v>
      </c>
      <c r="O38">
        <v>6627.451</v>
      </c>
      <c r="Q38" s="2" t="s">
        <v>9</v>
      </c>
      <c r="R38" s="2">
        <f t="shared" si="9"/>
        <v>4204.3137254902003</v>
      </c>
      <c r="S38" s="2">
        <f t="shared" si="9"/>
        <v>4160.5882352941198</v>
      </c>
      <c r="T38" s="2">
        <f t="shared" si="9"/>
        <v>4449.6078431372498</v>
      </c>
      <c r="U38" s="2">
        <f t="shared" si="10"/>
        <v>4271.503267973857</v>
      </c>
      <c r="Y38" t="s">
        <v>11</v>
      </c>
      <c r="Z38">
        <v>5137.2549019607804</v>
      </c>
      <c r="AA38">
        <v>5164.7058823529396</v>
      </c>
      <c r="AB38">
        <v>4862.7450980392096</v>
      </c>
      <c r="AC38">
        <v>5354.9019607843102</v>
      </c>
    </row>
    <row r="39" spans="3:29">
      <c r="C39" t="s">
        <v>10</v>
      </c>
      <c r="D39" s="2">
        <f t="shared" si="5"/>
        <v>5228.5</v>
      </c>
      <c r="E39" s="2">
        <f t="shared" si="5"/>
        <v>5617</v>
      </c>
      <c r="F39" s="2">
        <f t="shared" si="5"/>
        <v>5335.8</v>
      </c>
      <c r="G39" s="2">
        <f t="shared" si="6"/>
        <v>5393.7666666666664</v>
      </c>
      <c r="H39">
        <v>5397.0333333333338</v>
      </c>
      <c r="J39" t="s">
        <v>10</v>
      </c>
      <c r="K39" s="2">
        <f t="shared" si="7"/>
        <v>5788.4846670000006</v>
      </c>
      <c r="L39" s="2">
        <f t="shared" si="7"/>
        <v>5941.8180000000002</v>
      </c>
      <c r="M39" s="2">
        <f t="shared" si="7"/>
        <v>5969.69733</v>
      </c>
      <c r="N39" s="2">
        <f t="shared" si="8"/>
        <v>5899.9999989999997</v>
      </c>
      <c r="O39">
        <v>6715.6859999999997</v>
      </c>
      <c r="Q39" s="2" t="s">
        <v>10</v>
      </c>
      <c r="R39" s="2">
        <f t="shared" si="9"/>
        <v>4474.50980392157</v>
      </c>
      <c r="S39" s="2">
        <f t="shared" si="9"/>
        <v>4517.6470588235006</v>
      </c>
      <c r="T39" s="2">
        <f t="shared" si="9"/>
        <v>4701.9607843137201</v>
      </c>
      <c r="U39" s="2">
        <f t="shared" si="10"/>
        <v>4564.7058823529305</v>
      </c>
      <c r="Y39" t="s">
        <v>12</v>
      </c>
      <c r="Z39">
        <v>4027.4509803921501</v>
      </c>
      <c r="AA39">
        <v>3715.6862745098001</v>
      </c>
      <c r="AB39">
        <v>4043.1372549019502</v>
      </c>
      <c r="AC39">
        <v>4228.7581699346347</v>
      </c>
    </row>
    <row r="40" spans="3:29">
      <c r="C40" t="s">
        <v>11</v>
      </c>
      <c r="D40" s="2">
        <f t="shared" si="5"/>
        <v>6230</v>
      </c>
      <c r="E40" s="2">
        <f t="shared" si="5"/>
        <v>6687</v>
      </c>
      <c r="F40" s="2">
        <f t="shared" si="5"/>
        <v>6373.3</v>
      </c>
      <c r="G40" s="2">
        <f t="shared" si="6"/>
        <v>6430.0999999999995</v>
      </c>
      <c r="H40">
        <v>6196.2666666666664</v>
      </c>
      <c r="J40" t="s">
        <v>11</v>
      </c>
      <c r="K40" s="2">
        <f t="shared" si="7"/>
        <v>7148.4846670000006</v>
      </c>
      <c r="L40" s="2">
        <f t="shared" si="7"/>
        <v>7130.3026669999999</v>
      </c>
      <c r="M40" s="2">
        <f t="shared" si="7"/>
        <v>6978.7883299999994</v>
      </c>
      <c r="N40" s="2">
        <f t="shared" si="8"/>
        <v>7085.8585546666664</v>
      </c>
      <c r="O40">
        <v>7215.6859999999997</v>
      </c>
      <c r="Q40" s="2" t="s">
        <v>11</v>
      </c>
      <c r="R40" s="2">
        <f t="shared" si="9"/>
        <v>5437.2549019607795</v>
      </c>
      <c r="S40" s="2">
        <f t="shared" si="9"/>
        <v>5464.7058823529405</v>
      </c>
      <c r="T40" s="2">
        <f t="shared" si="9"/>
        <v>5162.7450980392105</v>
      </c>
      <c r="U40" s="2">
        <f t="shared" si="10"/>
        <v>5354.9019607843102</v>
      </c>
      <c r="Y40" t="s">
        <v>13</v>
      </c>
      <c r="Z40">
        <v>4329.4117647058802</v>
      </c>
      <c r="AA40">
        <v>4197.6470588235297</v>
      </c>
      <c r="AB40">
        <v>4213.7254901960696</v>
      </c>
      <c r="AC40">
        <v>4546.9281045751595</v>
      </c>
    </row>
    <row r="41" spans="3:29">
      <c r="C41" t="s">
        <v>12</v>
      </c>
      <c r="D41" s="2">
        <f t="shared" si="5"/>
        <v>4656.5</v>
      </c>
      <c r="E41" s="2">
        <f t="shared" si="5"/>
        <v>4591</v>
      </c>
      <c r="F41" s="2">
        <f t="shared" si="5"/>
        <v>4770.7</v>
      </c>
      <c r="G41" s="2">
        <f t="shared" si="6"/>
        <v>4672.7333333333336</v>
      </c>
      <c r="H41">
        <v>4967.666666666667</v>
      </c>
      <c r="J41" t="s">
        <v>12</v>
      </c>
      <c r="K41" s="2">
        <f t="shared" si="7"/>
        <v>4890.3026669999999</v>
      </c>
      <c r="L41" s="2">
        <f t="shared" si="7"/>
        <v>4930.9089999999997</v>
      </c>
      <c r="M41" s="2">
        <f t="shared" si="7"/>
        <v>5090.4846699999998</v>
      </c>
      <c r="N41" s="2">
        <f t="shared" si="8"/>
        <v>4970.5654456666662</v>
      </c>
      <c r="O41">
        <v>6960.7839999999997</v>
      </c>
      <c r="Q41" s="2" t="s">
        <v>12</v>
      </c>
      <c r="R41" s="2">
        <f t="shared" si="9"/>
        <v>4327.4509803921501</v>
      </c>
      <c r="S41" s="2">
        <f t="shared" si="9"/>
        <v>4015.6862745097997</v>
      </c>
      <c r="T41" s="2">
        <f t="shared" si="9"/>
        <v>4343.1372549019543</v>
      </c>
      <c r="U41" s="2">
        <f t="shared" si="10"/>
        <v>4228.7581699346347</v>
      </c>
      <c r="Y41" t="s">
        <v>14</v>
      </c>
      <c r="Z41">
        <v>4760.7843137254804</v>
      </c>
      <c r="AA41">
        <v>4662.7450980392096</v>
      </c>
      <c r="AB41">
        <v>4816.4705882352901</v>
      </c>
      <c r="AC41">
        <v>5013.3333333333267</v>
      </c>
    </row>
    <row r="42" spans="3:29">
      <c r="C42" t="s">
        <v>13</v>
      </c>
      <c r="D42" s="2">
        <f t="shared" si="5"/>
        <v>5201</v>
      </c>
      <c r="E42" s="2">
        <f t="shared" si="5"/>
        <v>5370</v>
      </c>
      <c r="F42" s="2">
        <f t="shared" si="5"/>
        <v>5195.5</v>
      </c>
      <c r="G42" s="2">
        <f t="shared" si="6"/>
        <v>5255.5</v>
      </c>
      <c r="H42">
        <v>5142.166666666667</v>
      </c>
      <c r="J42" t="s">
        <v>13</v>
      </c>
      <c r="K42" s="2">
        <f t="shared" si="7"/>
        <v>5722.1216669999994</v>
      </c>
      <c r="L42" s="2">
        <f t="shared" si="7"/>
        <v>5756.67</v>
      </c>
      <c r="M42" s="2">
        <f t="shared" si="7"/>
        <v>5649.9966700000004</v>
      </c>
      <c r="N42" s="2">
        <f t="shared" si="8"/>
        <v>5709.5961123333327</v>
      </c>
      <c r="O42">
        <v>6764.7060000000001</v>
      </c>
      <c r="Q42" s="2" t="s">
        <v>13</v>
      </c>
      <c r="R42" s="2">
        <f t="shared" si="9"/>
        <v>4629.4117647058802</v>
      </c>
      <c r="S42" s="2">
        <f t="shared" si="9"/>
        <v>4497.6470588235297</v>
      </c>
      <c r="T42" s="2">
        <f t="shared" si="9"/>
        <v>4513.7254901960696</v>
      </c>
      <c r="U42" s="2">
        <f t="shared" si="10"/>
        <v>4546.9281045751595</v>
      </c>
    </row>
    <row r="43" spans="3:29">
      <c r="C43" t="s">
        <v>14</v>
      </c>
      <c r="D43" s="2">
        <f t="shared" si="5"/>
        <v>6184.5</v>
      </c>
      <c r="E43" s="2">
        <f t="shared" si="5"/>
        <v>6110</v>
      </c>
      <c r="F43" s="2">
        <f t="shared" si="5"/>
        <v>5877</v>
      </c>
      <c r="G43" s="2">
        <f t="shared" si="6"/>
        <v>6057.166666666667</v>
      </c>
      <c r="H43">
        <v>5578.9000000000005</v>
      </c>
      <c r="J43" t="s">
        <v>14</v>
      </c>
      <c r="K43" s="2">
        <f t="shared" si="7"/>
        <v>6510.9089999999997</v>
      </c>
      <c r="L43" s="2">
        <f t="shared" si="7"/>
        <v>6635.1513329999998</v>
      </c>
      <c r="M43" s="2">
        <f t="shared" si="7"/>
        <v>6430.3026700000009</v>
      </c>
      <c r="N43" s="2">
        <f t="shared" si="8"/>
        <v>6525.4543343333326</v>
      </c>
      <c r="O43">
        <v>6803.9219999999996</v>
      </c>
      <c r="Q43" s="2" t="s">
        <v>14</v>
      </c>
      <c r="R43" s="2">
        <f t="shared" si="9"/>
        <v>5060.7843137254795</v>
      </c>
      <c r="S43" s="2">
        <f t="shared" si="9"/>
        <v>4962.7450980392105</v>
      </c>
      <c r="T43" s="2">
        <f t="shared" si="9"/>
        <v>5016.4705882352901</v>
      </c>
      <c r="U43" s="2">
        <f t="shared" si="10"/>
        <v>5013.3333333333267</v>
      </c>
    </row>
    <row r="45" spans="3:29">
      <c r="C45" t="s">
        <v>291</v>
      </c>
      <c r="J45" t="s">
        <v>291</v>
      </c>
      <c r="Q45" t="s">
        <v>291</v>
      </c>
      <c r="Y45" s="2" t="s">
        <v>291</v>
      </c>
      <c r="Z45" s="2" t="s">
        <v>2</v>
      </c>
      <c r="AA45" s="2" t="s">
        <v>3</v>
      </c>
      <c r="AB45" s="2" t="s">
        <v>4</v>
      </c>
      <c r="AC45" s="2">
        <v>2016</v>
      </c>
    </row>
    <row r="46" spans="3:29">
      <c r="C46" t="s">
        <v>1</v>
      </c>
      <c r="D46" t="s">
        <v>2</v>
      </c>
      <c r="E46" t="s">
        <v>3</v>
      </c>
      <c r="F46" t="s">
        <v>4</v>
      </c>
      <c r="K46" t="s">
        <v>2</v>
      </c>
      <c r="L46" t="s">
        <v>3</v>
      </c>
      <c r="M46" t="s">
        <v>4</v>
      </c>
      <c r="N46">
        <v>2015</v>
      </c>
      <c r="Q46" s="2"/>
      <c r="R46" s="2" t="s">
        <v>2</v>
      </c>
      <c r="S46" s="2" t="s">
        <v>3</v>
      </c>
      <c r="T46" s="2" t="s">
        <v>4</v>
      </c>
      <c r="U46" s="2">
        <v>2016</v>
      </c>
      <c r="Y46" s="2" t="s">
        <v>6</v>
      </c>
      <c r="Z46" s="2">
        <f>Z21/Z33</f>
        <v>0.32732919254658277</v>
      </c>
      <c r="AA46" s="2">
        <f t="shared" ref="AA46:AB46" si="11">AA21/AA33</f>
        <v>0.31657355679702098</v>
      </c>
      <c r="AB46" s="2">
        <f t="shared" si="11"/>
        <v>0.31279328229192421</v>
      </c>
      <c r="AC46" s="2">
        <f>AVERAGE(Z46:AB46)</f>
        <v>0.31889867721184267</v>
      </c>
    </row>
    <row r="47" spans="3:29">
      <c r="C47" t="s">
        <v>6</v>
      </c>
      <c r="D47">
        <f t="shared" ref="D47:F55" si="12">D7/D35</f>
        <v>0.35340850845720145</v>
      </c>
      <c r="E47" s="2">
        <f t="shared" si="12"/>
        <v>0.29692046556741031</v>
      </c>
      <c r="F47" s="2">
        <f t="shared" si="12"/>
        <v>0.31119544592030363</v>
      </c>
      <c r="G47">
        <f>AVERAGE(D47:F47)</f>
        <v>0.32050813998163846</v>
      </c>
      <c r="H47">
        <v>0.34747201900302982</v>
      </c>
      <c r="J47" t="s">
        <v>6</v>
      </c>
      <c r="K47">
        <f>K7/K35</f>
        <v>0.34988615361908232</v>
      </c>
      <c r="L47" s="2">
        <f t="shared" ref="L47:M47" si="13">L7/L35</f>
        <v>0.29333335009523909</v>
      </c>
      <c r="M47" s="2">
        <f t="shared" si="13"/>
        <v>0.35300571986247004</v>
      </c>
      <c r="N47">
        <f t="shared" ref="N47:N55" si="14">AVERAGE(K47:M47)</f>
        <v>0.33207507452559715</v>
      </c>
      <c r="O47">
        <v>0.27211683971077644</v>
      </c>
      <c r="Q47" s="2" t="s">
        <v>6</v>
      </c>
      <c r="R47" s="2">
        <f>R7/R35</f>
        <v>0.29892229154849587</v>
      </c>
      <c r="S47" s="2">
        <f t="shared" ref="S47:T47" si="15">S7/S35</f>
        <v>0.28911564625850383</v>
      </c>
      <c r="T47" s="2">
        <f t="shared" si="15"/>
        <v>0.28579487758095451</v>
      </c>
      <c r="U47" s="2">
        <f>AVERAGE(R47:T47)</f>
        <v>0.29127760512931805</v>
      </c>
      <c r="Y47" s="2" t="s">
        <v>7</v>
      </c>
      <c r="Z47" s="2">
        <f t="shared" ref="Z47:AB54" si="16">Z22/Z34</f>
        <v>0.29173166926677052</v>
      </c>
      <c r="AA47" s="2">
        <f t="shared" si="16"/>
        <v>0.26033773659096465</v>
      </c>
      <c r="AB47" s="2">
        <f t="shared" si="16"/>
        <v>0.27890516324359654</v>
      </c>
      <c r="AC47" s="2">
        <f t="shared" ref="AC47:AC54" si="17">AVERAGE(Z47:AB47)</f>
        <v>0.27699152303377722</v>
      </c>
    </row>
    <row r="48" spans="3:29">
      <c r="C48" t="s">
        <v>7</v>
      </c>
      <c r="D48" s="2">
        <f t="shared" si="12"/>
        <v>0.33527696793002915</v>
      </c>
      <c r="E48" s="2">
        <f t="shared" si="12"/>
        <v>0.33595456531236345</v>
      </c>
      <c r="F48" s="2">
        <f t="shared" si="12"/>
        <v>0.32367100276554339</v>
      </c>
      <c r="G48" s="2">
        <f t="shared" ref="G48:G55" si="18">AVERAGE(D48:F48)</f>
        <v>0.331634178669312</v>
      </c>
      <c r="H48">
        <v>0.32590884536748904</v>
      </c>
      <c r="J48" t="s">
        <v>7</v>
      </c>
      <c r="K48" s="2">
        <f t="shared" ref="K48:M55" si="19">K8/K36</f>
        <v>0.35157506256275556</v>
      </c>
      <c r="L48" s="2">
        <f t="shared" si="19"/>
        <v>0.36435964584976682</v>
      </c>
      <c r="M48" s="2">
        <f t="shared" si="19"/>
        <v>0.3666666795321642</v>
      </c>
      <c r="N48" s="2">
        <f t="shared" si="14"/>
        <v>0.36086712931489551</v>
      </c>
      <c r="O48">
        <v>0.29222058197278505</v>
      </c>
      <c r="Q48" s="2" t="s">
        <v>7</v>
      </c>
      <c r="R48" s="2">
        <f t="shared" ref="R48:T55" si="20">R8/R36</f>
        <v>0.27023121387283239</v>
      </c>
      <c r="S48" s="2">
        <f t="shared" si="20"/>
        <v>0.24076385544536943</v>
      </c>
      <c r="T48" s="2">
        <f t="shared" si="20"/>
        <v>0.25866550304502028</v>
      </c>
      <c r="U48" s="2">
        <f t="shared" ref="U48:U55" si="21">AVERAGE(R48:T48)</f>
        <v>0.25655352412107407</v>
      </c>
      <c r="Y48" s="2" t="s">
        <v>8</v>
      </c>
      <c r="Z48" s="2">
        <f t="shared" si="16"/>
        <v>0.29915342908779574</v>
      </c>
      <c r="AA48" s="2">
        <f t="shared" si="16"/>
        <v>0.27081824764663309</v>
      </c>
      <c r="AB48" s="2">
        <f t="shared" si="16"/>
        <v>0.26513540337445085</v>
      </c>
      <c r="AC48" s="2">
        <f t="shared" si="17"/>
        <v>0.27836902670295988</v>
      </c>
    </row>
    <row r="49" spans="3:29">
      <c r="C49" t="s">
        <v>8</v>
      </c>
      <c r="D49" s="2">
        <f t="shared" si="12"/>
        <v>0.33224568138195776</v>
      </c>
      <c r="E49" s="2">
        <f t="shared" si="12"/>
        <v>0.34387428460568437</v>
      </c>
      <c r="F49" s="2">
        <f t="shared" si="12"/>
        <v>0.35121998639059004</v>
      </c>
      <c r="G49" s="2">
        <f t="shared" si="18"/>
        <v>0.34244665079274411</v>
      </c>
      <c r="H49">
        <v>0.34008736880213269</v>
      </c>
      <c r="J49" t="s">
        <v>8</v>
      </c>
      <c r="K49" s="2">
        <f t="shared" si="19"/>
        <v>0.34069841886367658</v>
      </c>
      <c r="L49" s="2">
        <f t="shared" si="19"/>
        <v>0.33442182624397399</v>
      </c>
      <c r="M49" s="2">
        <f t="shared" si="19"/>
        <v>0.34514762664604237</v>
      </c>
      <c r="N49" s="2">
        <f t="shared" si="14"/>
        <v>0.34008929058456427</v>
      </c>
      <c r="O49">
        <v>0.27783363583945259</v>
      </c>
      <c r="Q49" s="2" t="s">
        <v>8</v>
      </c>
      <c r="R49" s="2">
        <f t="shared" si="20"/>
        <v>0.2788615002660042</v>
      </c>
      <c r="S49" s="2">
        <f t="shared" si="20"/>
        <v>0.25219150370869881</v>
      </c>
      <c r="T49" s="2">
        <f t="shared" si="20"/>
        <v>0.24725637974348827</v>
      </c>
      <c r="U49" s="2">
        <f t="shared" si="21"/>
        <v>0.25943646123939706</v>
      </c>
      <c r="Y49" s="2" t="s">
        <v>9</v>
      </c>
      <c r="Z49" s="2">
        <f t="shared" si="16"/>
        <v>0.2783246283648057</v>
      </c>
      <c r="AA49" s="2">
        <f t="shared" si="16"/>
        <v>0.30824318147188767</v>
      </c>
      <c r="AB49" s="2">
        <f t="shared" si="16"/>
        <v>0.26428200160657622</v>
      </c>
      <c r="AC49" s="2">
        <f t="shared" si="17"/>
        <v>0.28361660381442316</v>
      </c>
    </row>
    <row r="50" spans="3:29">
      <c r="C50" t="s">
        <v>9</v>
      </c>
      <c r="D50" s="2">
        <f t="shared" si="12"/>
        <v>0.32989690721649484</v>
      </c>
      <c r="E50" s="2">
        <f t="shared" si="12"/>
        <v>0.30288461538461536</v>
      </c>
      <c r="F50" s="2">
        <f t="shared" si="12"/>
        <v>0.34988337220926358</v>
      </c>
      <c r="G50" s="2">
        <f t="shared" si="18"/>
        <v>0.32755496493679126</v>
      </c>
      <c r="H50">
        <v>0.3086258611168215</v>
      </c>
      <c r="J50" t="s">
        <v>9</v>
      </c>
      <c r="K50" s="2">
        <f t="shared" si="19"/>
        <v>0.33667155970939255</v>
      </c>
      <c r="L50" s="2">
        <f t="shared" si="19"/>
        <v>0.35165644184410905</v>
      </c>
      <c r="M50" s="2">
        <f t="shared" si="19"/>
        <v>0.3198237829105941</v>
      </c>
      <c r="N50" s="2">
        <f t="shared" si="14"/>
        <v>0.33605059482136523</v>
      </c>
      <c r="O50">
        <v>0.27187105497206598</v>
      </c>
      <c r="Q50" s="2" t="s">
        <v>9</v>
      </c>
      <c r="R50" s="2">
        <f t="shared" si="20"/>
        <v>0.25846469545751383</v>
      </c>
      <c r="S50" s="2">
        <f t="shared" si="20"/>
        <v>0.28601724869220968</v>
      </c>
      <c r="T50" s="2">
        <f t="shared" si="20"/>
        <v>0.24646366721015167</v>
      </c>
      <c r="U50" s="2">
        <f t="shared" si="21"/>
        <v>0.26364853711995839</v>
      </c>
      <c r="Y50" s="2" t="s">
        <v>10</v>
      </c>
      <c r="Z50" s="2">
        <f t="shared" si="16"/>
        <v>0.29544387036167125</v>
      </c>
      <c r="AA50" s="2">
        <f t="shared" si="16"/>
        <v>0.28451882845188486</v>
      </c>
      <c r="AB50" s="2">
        <f t="shared" si="16"/>
        <v>0.28775055679287187</v>
      </c>
      <c r="AC50" s="2">
        <f t="shared" si="17"/>
        <v>0.28923775186880935</v>
      </c>
    </row>
    <row r="51" spans="3:29">
      <c r="C51" t="s">
        <v>10</v>
      </c>
      <c r="D51" s="2">
        <f t="shared" si="12"/>
        <v>0.33900736348857224</v>
      </c>
      <c r="E51" s="2">
        <f t="shared" si="12"/>
        <v>0.372974897632188</v>
      </c>
      <c r="F51" s="2">
        <f t="shared" si="12"/>
        <v>0.34633981783425166</v>
      </c>
      <c r="G51" s="2">
        <f t="shared" si="18"/>
        <v>0.35277402631833726</v>
      </c>
      <c r="H51">
        <v>0.35269797352498783</v>
      </c>
      <c r="J51" t="s">
        <v>10</v>
      </c>
      <c r="K51" s="2">
        <f t="shared" si="19"/>
        <v>0.36394096005990156</v>
      </c>
      <c r="L51" s="2">
        <f t="shared" si="19"/>
        <v>0.36352510292304474</v>
      </c>
      <c r="M51" s="2">
        <f t="shared" si="19"/>
        <v>0.35736038396439102</v>
      </c>
      <c r="N51" s="2">
        <f t="shared" si="14"/>
        <v>0.36160881564911246</v>
      </c>
      <c r="O51">
        <v>0.31969838914875065</v>
      </c>
      <c r="Q51" s="2" t="s">
        <v>10</v>
      </c>
      <c r="R51" s="2">
        <f t="shared" si="20"/>
        <v>0.27563540753724719</v>
      </c>
      <c r="S51" s="2">
        <f t="shared" si="20"/>
        <v>0.26562500000000167</v>
      </c>
      <c r="T51" s="2">
        <f t="shared" si="20"/>
        <v>0.26939115929941504</v>
      </c>
      <c r="U51" s="2">
        <f t="shared" si="21"/>
        <v>0.27021718894555463</v>
      </c>
      <c r="Y51" s="2" t="s">
        <v>11</v>
      </c>
      <c r="Z51" s="2">
        <f t="shared" si="16"/>
        <v>0.30496183206106764</v>
      </c>
      <c r="AA51" s="2">
        <f t="shared" si="16"/>
        <v>0.30979498861047844</v>
      </c>
      <c r="AB51" s="2">
        <f t="shared" si="16"/>
        <v>0.315322580645161</v>
      </c>
      <c r="AC51" s="2">
        <f t="shared" si="17"/>
        <v>0.31002646710556903</v>
      </c>
    </row>
    <row r="52" spans="3:29">
      <c r="C52" t="s">
        <v>11</v>
      </c>
      <c r="D52" s="2">
        <f t="shared" si="12"/>
        <v>0.3166131621187801</v>
      </c>
      <c r="E52" s="2">
        <f t="shared" si="12"/>
        <v>0.33976372065201138</v>
      </c>
      <c r="F52" s="2">
        <f t="shared" si="12"/>
        <v>0.34087521378249885</v>
      </c>
      <c r="G52" s="2">
        <f t="shared" si="18"/>
        <v>0.33241736551776341</v>
      </c>
      <c r="H52">
        <v>0.3457715773604027</v>
      </c>
      <c r="J52" t="s">
        <v>11</v>
      </c>
      <c r="K52" s="2">
        <f t="shared" si="19"/>
        <v>0.34506147553019573</v>
      </c>
      <c r="L52" s="2">
        <f t="shared" si="19"/>
        <v>0.34594136913935858</v>
      </c>
      <c r="M52" s="2">
        <f t="shared" si="19"/>
        <v>0.34867561744776404</v>
      </c>
      <c r="N52" s="2">
        <f t="shared" si="14"/>
        <v>0.34655948737243941</v>
      </c>
      <c r="O52">
        <v>0.34428668818503533</v>
      </c>
      <c r="Q52" s="2" t="s">
        <v>11</v>
      </c>
      <c r="R52" s="2">
        <f t="shared" si="20"/>
        <v>0.28813559322033799</v>
      </c>
      <c r="S52" s="2">
        <f t="shared" si="20"/>
        <v>0.29278794402583425</v>
      </c>
      <c r="T52" s="2">
        <f t="shared" si="20"/>
        <v>0.29699962020508891</v>
      </c>
      <c r="U52" s="2">
        <f t="shared" si="21"/>
        <v>0.29264105248375372</v>
      </c>
      <c r="Y52" s="2" t="s">
        <v>12</v>
      </c>
      <c r="Z52" s="2">
        <f t="shared" si="16"/>
        <v>0.2814021421616355</v>
      </c>
      <c r="AA52" s="2">
        <f t="shared" si="16"/>
        <v>0.27810026385224212</v>
      </c>
      <c r="AB52" s="2">
        <f t="shared" si="16"/>
        <v>0.28855480116391763</v>
      </c>
      <c r="AC52" s="2">
        <f t="shared" si="17"/>
        <v>0.28268573572593175</v>
      </c>
    </row>
    <row r="53" spans="3:29">
      <c r="C53" t="s">
        <v>12</v>
      </c>
      <c r="D53" s="2">
        <f t="shared" si="12"/>
        <v>0.33769998926232148</v>
      </c>
      <c r="E53" s="2">
        <f t="shared" si="12"/>
        <v>0.3180135046830756</v>
      </c>
      <c r="F53" s="2">
        <f t="shared" si="12"/>
        <v>0.30907414006330308</v>
      </c>
      <c r="G53" s="2">
        <f t="shared" si="18"/>
        <v>0.32159587800290002</v>
      </c>
      <c r="H53">
        <v>0.30274329525368116</v>
      </c>
      <c r="J53" t="s">
        <v>12</v>
      </c>
      <c r="K53" s="2">
        <f t="shared" si="19"/>
        <v>0.33263108191172414</v>
      </c>
      <c r="L53" s="2">
        <f t="shared" si="19"/>
        <v>0.33259587633841958</v>
      </c>
      <c r="M53" s="2">
        <f t="shared" si="19"/>
        <v>0.33565893638178862</v>
      </c>
      <c r="N53" s="2">
        <f t="shared" si="14"/>
        <v>0.33362863154397743</v>
      </c>
      <c r="O53">
        <v>0.23846509223160392</v>
      </c>
      <c r="Q53" s="2" t="s">
        <v>12</v>
      </c>
      <c r="R53" s="2">
        <f t="shared" si="20"/>
        <v>0.26189397371998152</v>
      </c>
      <c r="S53" s="2">
        <f t="shared" si="20"/>
        <v>0.25732421874999944</v>
      </c>
      <c r="T53" s="2">
        <f t="shared" si="20"/>
        <v>0.26862302483069861</v>
      </c>
      <c r="U53" s="2">
        <f t="shared" si="21"/>
        <v>0.26261373910022656</v>
      </c>
      <c r="Y53" s="2" t="s">
        <v>13</v>
      </c>
      <c r="Z53" s="2">
        <f t="shared" si="16"/>
        <v>0.27717391304347838</v>
      </c>
      <c r="AA53" s="2">
        <f t="shared" si="16"/>
        <v>0.28110986547085198</v>
      </c>
      <c r="AB53" s="2">
        <f t="shared" si="16"/>
        <v>0.27687296416938006</v>
      </c>
      <c r="AC53" s="2">
        <f t="shared" si="17"/>
        <v>0.27838558089457016</v>
      </c>
    </row>
    <row r="54" spans="3:29">
      <c r="C54" t="s">
        <v>13</v>
      </c>
      <c r="D54" s="2">
        <f t="shared" si="12"/>
        <v>0.32993655066333399</v>
      </c>
      <c r="E54" s="2">
        <f t="shared" si="12"/>
        <v>0.38175046554934822</v>
      </c>
      <c r="F54" s="2">
        <f t="shared" si="12"/>
        <v>0.34472139351361758</v>
      </c>
      <c r="G54" s="2">
        <f t="shared" si="18"/>
        <v>0.35213613657543325</v>
      </c>
      <c r="H54">
        <v>0.36042163239876085</v>
      </c>
      <c r="J54" t="s">
        <v>13</v>
      </c>
      <c r="K54" s="2">
        <f t="shared" si="19"/>
        <v>0.34369536012174418</v>
      </c>
      <c r="L54" s="2">
        <f t="shared" si="19"/>
        <v>0.3416332706234681</v>
      </c>
      <c r="M54" s="2">
        <f t="shared" si="19"/>
        <v>0.33628279465870903</v>
      </c>
      <c r="N54" s="2">
        <f t="shared" si="14"/>
        <v>0.34053714180130706</v>
      </c>
      <c r="O54">
        <v>0.28765735237041695</v>
      </c>
      <c r="Q54" s="2" t="s">
        <v>13</v>
      </c>
      <c r="R54" s="2">
        <f t="shared" si="20"/>
        <v>0.25921219822109287</v>
      </c>
      <c r="S54" s="2">
        <f t="shared" si="20"/>
        <v>0.26235940360973053</v>
      </c>
      <c r="T54" s="2">
        <f t="shared" si="20"/>
        <v>0.25847089487402158</v>
      </c>
      <c r="U54" s="2">
        <f t="shared" si="21"/>
        <v>0.26001416556828166</v>
      </c>
      <c r="Y54" s="2" t="s">
        <v>14</v>
      </c>
      <c r="Z54" s="2">
        <f t="shared" si="16"/>
        <v>0.30807248764415079</v>
      </c>
      <c r="AA54" s="2">
        <f t="shared" si="16"/>
        <v>0.28595458368376753</v>
      </c>
      <c r="AB54" s="2">
        <f t="shared" si="16"/>
        <v>0.27821201758671249</v>
      </c>
      <c r="AC54" s="2">
        <f t="shared" si="17"/>
        <v>0.2907463629715436</v>
      </c>
    </row>
    <row r="55" spans="3:29">
      <c r="C55" t="s">
        <v>14</v>
      </c>
      <c r="D55" s="2">
        <f t="shared" si="12"/>
        <v>0.33899264289756648</v>
      </c>
      <c r="E55" s="2">
        <f t="shared" si="12"/>
        <v>0.31669394435351883</v>
      </c>
      <c r="F55" s="2">
        <f t="shared" si="12"/>
        <v>0.3222732686744938</v>
      </c>
      <c r="G55" s="2">
        <f t="shared" si="18"/>
        <v>0.32598661864185968</v>
      </c>
      <c r="H55">
        <v>0.35396113621105968</v>
      </c>
      <c r="J55" t="s">
        <v>14</v>
      </c>
      <c r="K55" s="2">
        <f t="shared" si="19"/>
        <v>0.32867914449426344</v>
      </c>
      <c r="L55" s="2">
        <f t="shared" si="19"/>
        <v>0.32453417034972099</v>
      </c>
      <c r="M55" s="2">
        <f t="shared" si="19"/>
        <v>0.34938739050054696</v>
      </c>
      <c r="N55" s="2">
        <f t="shared" si="14"/>
        <v>0.33420023511484381</v>
      </c>
      <c r="O55">
        <v>0.32174240936444715</v>
      </c>
      <c r="Q55" s="2" t="s">
        <v>14</v>
      </c>
      <c r="R55" s="2">
        <f t="shared" si="20"/>
        <v>0.28981015110422242</v>
      </c>
      <c r="S55" s="2">
        <f t="shared" si="20"/>
        <v>0.26866851047016954</v>
      </c>
      <c r="T55" s="2">
        <f t="shared" si="20"/>
        <v>0.26712007504690455</v>
      </c>
      <c r="U55" s="2">
        <f t="shared" si="21"/>
        <v>0.2751995788737655</v>
      </c>
      <c r="Z55">
        <v>0.31657355679702098</v>
      </c>
    </row>
    <row r="56" spans="3:29">
      <c r="D56" s="2"/>
      <c r="Z56">
        <v>0.26033773659096465</v>
      </c>
    </row>
    <row r="57" spans="3:29">
      <c r="Z57">
        <v>0.27081824764663309</v>
      </c>
    </row>
    <row r="58" spans="3:29">
      <c r="Z58">
        <v>0.30824318147188767</v>
      </c>
    </row>
    <row r="59" spans="3:29">
      <c r="R59" s="2"/>
      <c r="S59" s="2"/>
      <c r="Z59">
        <v>0.28451882845188486</v>
      </c>
    </row>
    <row r="60" spans="3:29">
      <c r="E60" s="2"/>
      <c r="F60" s="2" t="s">
        <v>65</v>
      </c>
      <c r="G60" s="2">
        <v>4095.66</v>
      </c>
      <c r="R60" s="2"/>
      <c r="S60" s="2"/>
      <c r="Z60">
        <v>0.30979498861047844</v>
      </c>
    </row>
    <row r="61" spans="3:29">
      <c r="E61" s="2"/>
      <c r="F61" s="2" t="s">
        <v>286</v>
      </c>
      <c r="G61" s="2">
        <v>4897.66</v>
      </c>
      <c r="R61" s="2"/>
      <c r="S61" s="2"/>
      <c r="Z61">
        <v>0.27810026385224212</v>
      </c>
    </row>
    <row r="62" spans="3:29">
      <c r="E62" s="2"/>
      <c r="F62" s="2" t="s">
        <v>287</v>
      </c>
      <c r="G62" s="2">
        <v>4026.12</v>
      </c>
      <c r="R62" s="2"/>
      <c r="S62" s="2"/>
      <c r="Z62">
        <v>0.28110986547085198</v>
      </c>
    </row>
    <row r="63" spans="3:29">
      <c r="E63" s="2"/>
      <c r="F63" s="2" t="s">
        <v>288</v>
      </c>
      <c r="G63" s="2">
        <v>4150.3100000000004</v>
      </c>
      <c r="R63" s="2"/>
      <c r="S63" s="2"/>
      <c r="Z63">
        <v>0.28595458368376753</v>
      </c>
    </row>
    <row r="64" spans="3:29">
      <c r="E64" s="2"/>
      <c r="F64" s="2" t="s">
        <v>289</v>
      </c>
      <c r="G64" s="2">
        <v>4669</v>
      </c>
      <c r="R64" s="2"/>
      <c r="S64" s="2"/>
      <c r="Z64">
        <v>0.31279328229192421</v>
      </c>
    </row>
    <row r="65" spans="3:26">
      <c r="E65" s="2"/>
      <c r="F65" s="2" t="s">
        <v>290</v>
      </c>
      <c r="G65" s="2">
        <v>5261.04</v>
      </c>
      <c r="R65" s="2"/>
      <c r="S65" s="2"/>
      <c r="Z65">
        <v>0.27890516324359654</v>
      </c>
    </row>
    <row r="66" spans="3:26">
      <c r="C66" t="s">
        <v>291</v>
      </c>
      <c r="R66" s="2"/>
      <c r="S66" s="2"/>
      <c r="Z66">
        <v>0.26513540337445085</v>
      </c>
    </row>
    <row r="67" spans="3:26">
      <c r="R67" s="2"/>
      <c r="Z67">
        <v>0.26428200160657622</v>
      </c>
    </row>
    <row r="68" spans="3:26">
      <c r="C68" t="s">
        <v>1</v>
      </c>
      <c r="D68">
        <v>2014</v>
      </c>
      <c r="E68">
        <v>2015</v>
      </c>
      <c r="F68">
        <v>2016</v>
      </c>
      <c r="I68" s="2"/>
      <c r="Z68">
        <v>0.28775055679287187</v>
      </c>
    </row>
    <row r="69" spans="3:26">
      <c r="C69" t="s">
        <v>6</v>
      </c>
      <c r="D69">
        <v>0.35340850845720145</v>
      </c>
      <c r="E69">
        <v>0.34988615361908232</v>
      </c>
      <c r="F69">
        <v>0.32732919254658277</v>
      </c>
      <c r="I69" s="2"/>
      <c r="Z69">
        <v>0.315322580645161</v>
      </c>
    </row>
    <row r="70" spans="3:26">
      <c r="C70" t="s">
        <v>7</v>
      </c>
      <c r="D70">
        <v>0.33527696793002915</v>
      </c>
      <c r="E70">
        <v>0.35157506256275556</v>
      </c>
      <c r="F70">
        <v>0.29173166926677052</v>
      </c>
      <c r="I70" s="2"/>
      <c r="Z70">
        <v>0.28855480116391763</v>
      </c>
    </row>
    <row r="71" spans="3:26">
      <c r="C71" t="s">
        <v>8</v>
      </c>
      <c r="D71">
        <v>0.33224568138195776</v>
      </c>
      <c r="E71">
        <v>0.34069841886367658</v>
      </c>
      <c r="F71">
        <v>0.29915342908779574</v>
      </c>
      <c r="Z71">
        <v>0.27687296416938006</v>
      </c>
    </row>
    <row r="72" spans="3:26">
      <c r="C72" t="s">
        <v>9</v>
      </c>
      <c r="D72">
        <v>0.32989690721649484</v>
      </c>
      <c r="E72">
        <v>0.33667155970939255</v>
      </c>
      <c r="F72">
        <v>0.2783246283648057</v>
      </c>
      <c r="Z72">
        <v>0.27821201758671249</v>
      </c>
    </row>
    <row r="73" spans="3:26">
      <c r="C73" t="s">
        <v>10</v>
      </c>
      <c r="D73">
        <v>0.33900736348857224</v>
      </c>
      <c r="E73">
        <v>0.36394096005990156</v>
      </c>
      <c r="F73">
        <v>0.29544387036167125</v>
      </c>
    </row>
    <row r="74" spans="3:26">
      <c r="C74" t="s">
        <v>11</v>
      </c>
      <c r="D74">
        <v>0.3166131621187801</v>
      </c>
      <c r="E74">
        <v>0.34506147553019573</v>
      </c>
      <c r="F74">
        <v>0.30496183206106764</v>
      </c>
    </row>
    <row r="75" spans="3:26">
      <c r="C75" t="s">
        <v>12</v>
      </c>
      <c r="D75">
        <v>0.33769998926232148</v>
      </c>
      <c r="E75">
        <v>0.33263108191172414</v>
      </c>
      <c r="F75">
        <v>0.2814021421616355</v>
      </c>
    </row>
    <row r="76" spans="3:26">
      <c r="C76" t="s">
        <v>13</v>
      </c>
      <c r="D76">
        <v>0.32993655066333399</v>
      </c>
      <c r="E76">
        <v>0.34369536012174418</v>
      </c>
      <c r="F76">
        <v>0.27717391304347838</v>
      </c>
    </row>
    <row r="77" spans="3:26">
      <c r="C77" t="s">
        <v>14</v>
      </c>
      <c r="D77">
        <v>0.33899264289756648</v>
      </c>
      <c r="E77">
        <v>0.32867914449426344</v>
      </c>
      <c r="F77">
        <v>0.30807248764415079</v>
      </c>
    </row>
    <row r="78" spans="3:26">
      <c r="C78" t="s">
        <v>6</v>
      </c>
      <c r="D78">
        <v>0.29692046556741031</v>
      </c>
      <c r="E78">
        <v>0.29333335009523909</v>
      </c>
      <c r="F78">
        <v>0.31657355679702098</v>
      </c>
    </row>
    <row r="79" spans="3:26">
      <c r="C79" t="s">
        <v>7</v>
      </c>
      <c r="D79">
        <v>0.33595456531236345</v>
      </c>
      <c r="E79">
        <v>0.36435964584976682</v>
      </c>
      <c r="F79">
        <v>0.26033773659096465</v>
      </c>
    </row>
    <row r="80" spans="3:26">
      <c r="C80" t="s">
        <v>8</v>
      </c>
      <c r="D80">
        <v>0.34387428460568437</v>
      </c>
      <c r="E80">
        <v>0.33442182624397399</v>
      </c>
      <c r="F80">
        <v>0.27081824764663309</v>
      </c>
    </row>
    <row r="81" spans="3:6">
      <c r="C81" t="s">
        <v>9</v>
      </c>
      <c r="D81">
        <v>0.30288461538461536</v>
      </c>
      <c r="E81">
        <v>0.35165644184410905</v>
      </c>
      <c r="F81">
        <v>0.30824318147188767</v>
      </c>
    </row>
    <row r="82" spans="3:6">
      <c r="C82" t="s">
        <v>10</v>
      </c>
      <c r="D82">
        <v>0.372974897632188</v>
      </c>
      <c r="E82">
        <v>0.36352510292304474</v>
      </c>
      <c r="F82">
        <v>0.28451882845188486</v>
      </c>
    </row>
    <row r="83" spans="3:6">
      <c r="C83" t="s">
        <v>11</v>
      </c>
      <c r="D83">
        <v>0.33976372065201138</v>
      </c>
      <c r="E83">
        <v>0.34594136913935858</v>
      </c>
      <c r="F83">
        <v>0.30979498861047844</v>
      </c>
    </row>
    <row r="84" spans="3:6">
      <c r="C84" t="s">
        <v>12</v>
      </c>
      <c r="D84">
        <v>0.3180135046830756</v>
      </c>
      <c r="E84">
        <v>0.33259587633841958</v>
      </c>
      <c r="F84">
        <v>0.27810026385224212</v>
      </c>
    </row>
    <row r="85" spans="3:6">
      <c r="C85" t="s">
        <v>13</v>
      </c>
      <c r="D85">
        <v>0.38175046554934822</v>
      </c>
      <c r="E85">
        <v>0.3416332706234681</v>
      </c>
      <c r="F85">
        <v>0.28110986547085198</v>
      </c>
    </row>
    <row r="86" spans="3:6">
      <c r="C86" t="s">
        <v>14</v>
      </c>
      <c r="D86">
        <v>0.31669394435351883</v>
      </c>
      <c r="E86">
        <v>0.32453417034972099</v>
      </c>
      <c r="F86">
        <v>0.28595458368376753</v>
      </c>
    </row>
    <row r="87" spans="3:6">
      <c r="C87" t="s">
        <v>6</v>
      </c>
      <c r="D87">
        <v>0.31119544592030363</v>
      </c>
      <c r="E87">
        <v>0.35300571986247004</v>
      </c>
      <c r="F87">
        <v>0.31279328229192421</v>
      </c>
    </row>
    <row r="88" spans="3:6">
      <c r="C88" t="s">
        <v>7</v>
      </c>
      <c r="D88">
        <v>0.32367100276554339</v>
      </c>
      <c r="E88">
        <v>0.3666666795321642</v>
      </c>
      <c r="F88">
        <v>0.27890516324359654</v>
      </c>
    </row>
    <row r="89" spans="3:6">
      <c r="C89" t="s">
        <v>8</v>
      </c>
      <c r="D89">
        <v>0.35121998639059004</v>
      </c>
      <c r="E89">
        <v>0.34514762664604237</v>
      </c>
      <c r="F89">
        <v>0.26513540337445085</v>
      </c>
    </row>
    <row r="90" spans="3:6">
      <c r="C90" t="s">
        <v>9</v>
      </c>
      <c r="D90">
        <v>0.34988337220926358</v>
      </c>
      <c r="E90">
        <v>0.3198237829105941</v>
      </c>
      <c r="F90">
        <v>0.26428200160657622</v>
      </c>
    </row>
    <row r="91" spans="3:6">
      <c r="C91" t="s">
        <v>10</v>
      </c>
      <c r="D91">
        <v>0.34633981783425166</v>
      </c>
      <c r="E91">
        <v>0.35736038396439102</v>
      </c>
      <c r="F91">
        <v>0.28775055679287187</v>
      </c>
    </row>
    <row r="92" spans="3:6">
      <c r="C92" t="s">
        <v>11</v>
      </c>
      <c r="D92">
        <v>0.34087521378249885</v>
      </c>
      <c r="E92">
        <v>0.34867561744776404</v>
      </c>
      <c r="F92">
        <v>0.315322580645161</v>
      </c>
    </row>
    <row r="93" spans="3:6">
      <c r="C93" t="s">
        <v>12</v>
      </c>
      <c r="D93">
        <v>0.30907414006330308</v>
      </c>
      <c r="E93">
        <v>0.33565893638178862</v>
      </c>
      <c r="F93">
        <v>0.28855480116391763</v>
      </c>
    </row>
    <row r="94" spans="3:6">
      <c r="C94" t="s">
        <v>13</v>
      </c>
      <c r="D94">
        <v>0.34472139351361758</v>
      </c>
      <c r="E94">
        <v>0.33628279465870903</v>
      </c>
      <c r="F94">
        <v>0.27687296416938006</v>
      </c>
    </row>
    <row r="95" spans="3:6">
      <c r="C95" t="s">
        <v>14</v>
      </c>
      <c r="D95">
        <v>0.3222732686744938</v>
      </c>
      <c r="E95">
        <v>0.34938739050054696</v>
      </c>
      <c r="F95">
        <v>0.27821201758671249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Grain Yield-Year effect</vt:lpstr>
      <vt:lpstr>Grain yield-2014</vt:lpstr>
      <vt:lpstr>2015-Grain yield</vt:lpstr>
      <vt:lpstr>Grain yield-2016</vt:lpstr>
      <vt:lpstr>Stubble-Year effect</vt:lpstr>
      <vt:lpstr>Stubble yield-2014</vt:lpstr>
      <vt:lpstr>Stubble yld-2015</vt:lpstr>
      <vt:lpstr>stubble yld-2016</vt:lpstr>
      <vt:lpstr>HI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Steve</cp:lastModifiedBy>
  <dcterms:created xsi:type="dcterms:W3CDTF">2016-10-03T02:38:33Z</dcterms:created>
  <dcterms:modified xsi:type="dcterms:W3CDTF">2021-01-30T13:08:50Z</dcterms:modified>
</cp:coreProperties>
</file>